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linda_frimpong_giz_de/Documents/Documents/2026/PSInno/7000019674_10037029_CONSULTANCY FOR CONTRACT FARMING/"/>
    </mc:Choice>
  </mc:AlternateContent>
  <xr:revisionPtr revIDLastSave="0" documentId="8_{EBCD771C-3344-43AB-A657-EB1BEF002F2D}" xr6:coauthVersionLast="47" xr6:coauthVersionMax="47" xr10:uidLastSave="{00000000-0000-0000-0000-000000000000}"/>
  <bookViews>
    <workbookView xWindow="-28920" yWindow="-2070" windowWidth="29040" windowHeight="15720" activeTab="1" xr2:uid="{00000000-000D-0000-FFFF-FFFF00000000}"/>
  </bookViews>
  <sheets>
    <sheet name="Ranking" sheetId="169" r:id="rId1"/>
    <sheet name="Tenderers 1-5" sheetId="10" r:id="rId2"/>
    <sheet name="Tenderers 6-10" sheetId="19" r:id="rId3"/>
    <sheet name="Tenderers 11-15" sheetId="170" r:id="rId4"/>
    <sheet name="Tenderers 16-20" sheetId="171" r:id="rId5"/>
    <sheet name="Tenderers 21-25" sheetId="172" r:id="rId6"/>
    <sheet name="Tenderers 26-30" sheetId="173" r:id="rId7"/>
    <sheet name="Tenderers 31-35" sheetId="174" r:id="rId8"/>
    <sheet name="Tenderers 36-40" sheetId="175" r:id="rId9"/>
    <sheet name="Tenderers 41-45" sheetId="176" r:id="rId10"/>
    <sheet name="Tenderers 46-50" sheetId="177" r:id="rId11"/>
    <sheet name="Tenderers 51-55" sheetId="178" r:id="rId12"/>
    <sheet name="Tenderers 56-60" sheetId="179" r:id="rId13"/>
    <sheet name="Tenderers 61-65" sheetId="180" r:id="rId14"/>
    <sheet name="Tenderers 66-70" sheetId="181" r:id="rId15"/>
    <sheet name="Tenderers 71-75" sheetId="182" r:id="rId16"/>
    <sheet name="Tenderers 76-80" sheetId="183" r:id="rId17"/>
    <sheet name="Tenderers 81-85" sheetId="184" r:id="rId18"/>
    <sheet name="Tenderers 86-90" sheetId="185" r:id="rId19"/>
    <sheet name="Tenderers 91-95" sheetId="186" r:id="rId20"/>
    <sheet name="Tenderers 96-100" sheetId="187" r:id="rId21"/>
  </sheets>
  <externalReferences>
    <externalReference r:id="rId22"/>
  </externalReferences>
  <definedNames>
    <definedName name="_xlnm._FilterDatabase" localSheetId="0" hidden="1">Ranking!$A$1:$C$1</definedName>
    <definedName name="_xlnm.Print_Area" localSheetId="3">'Tenderers 11-15'!$A$1:$N$10</definedName>
    <definedName name="_xlnm.Print_Area" localSheetId="1">'Tenderers 1-5'!$A$1:$N$166</definedName>
    <definedName name="_xlnm.Print_Area" localSheetId="4">'Tenderers 16-20'!$A$1:$N$10</definedName>
    <definedName name="_xlnm.Print_Area" localSheetId="5">'Tenderers 21-25'!$A$1:$N$10</definedName>
    <definedName name="_xlnm.Print_Area" localSheetId="6">'Tenderers 26-30'!$A$1:$N$10</definedName>
    <definedName name="_xlnm.Print_Area" localSheetId="7">'Tenderers 31-35'!$A$1:$N$10</definedName>
    <definedName name="_xlnm.Print_Area" localSheetId="8">'Tenderers 36-40'!$A$1:$N$10</definedName>
    <definedName name="_xlnm.Print_Area" localSheetId="9">'Tenderers 41-45'!$A$1:$N$10</definedName>
    <definedName name="_xlnm.Print_Area" localSheetId="10">'Tenderers 46-50'!$A$1:$N$10</definedName>
    <definedName name="_xlnm.Print_Area" localSheetId="11">'Tenderers 51-55'!$A$1:$N$10</definedName>
    <definedName name="_xlnm.Print_Area" localSheetId="12">'Tenderers 56-60'!$A$1:$N$10</definedName>
    <definedName name="_xlnm.Print_Area" localSheetId="2">'Tenderers 6-10'!$A$1:$N$10</definedName>
    <definedName name="_xlnm.Print_Area" localSheetId="13">'Tenderers 61-65'!$A$1:$N$10</definedName>
    <definedName name="_xlnm.Print_Area" localSheetId="14">'Tenderers 66-70'!$A$1:$N$10</definedName>
    <definedName name="_xlnm.Print_Area" localSheetId="15">'Tenderers 71-75'!$A$1:$N$10</definedName>
    <definedName name="_xlnm.Print_Area" localSheetId="16">'Tenderers 76-80'!$A$1:$N$10</definedName>
    <definedName name="_xlnm.Print_Area" localSheetId="17">'Tenderers 81-85'!$A$1:$N$10</definedName>
    <definedName name="_xlnm.Print_Area" localSheetId="18">'Tenderers 86-90'!$A$1:$N$10</definedName>
    <definedName name="_xlnm.Print_Area" localSheetId="19">'Tenderers 91-95'!$A$1:$N$10</definedName>
    <definedName name="_xlnm.Print_Area" localSheetId="20">'Tenderers 96-100'!$A$1:$N$10</definedName>
    <definedName name="_xlnm.Print_Titles" localSheetId="3">'Tenderers 11-15'!$1:$9</definedName>
    <definedName name="_xlnm.Print_Titles" localSheetId="1">'Tenderers 1-5'!$1:$9</definedName>
    <definedName name="_xlnm.Print_Titles" localSheetId="4">'Tenderers 16-20'!$1:$9</definedName>
    <definedName name="_xlnm.Print_Titles" localSheetId="5">'Tenderers 21-25'!$1:$9</definedName>
    <definedName name="_xlnm.Print_Titles" localSheetId="6">'Tenderers 26-30'!$1:$9</definedName>
    <definedName name="_xlnm.Print_Titles" localSheetId="7">'Tenderers 31-35'!$1:$9</definedName>
    <definedName name="_xlnm.Print_Titles" localSheetId="8">'Tenderers 36-40'!$1:$9</definedName>
    <definedName name="_xlnm.Print_Titles" localSheetId="9">'Tenderers 41-45'!$1:$9</definedName>
    <definedName name="_xlnm.Print_Titles" localSheetId="10">'Tenderers 46-50'!$1:$9</definedName>
    <definedName name="_xlnm.Print_Titles" localSheetId="11">'Tenderers 51-55'!$1:$9</definedName>
    <definedName name="_xlnm.Print_Titles" localSheetId="12">'Tenderers 56-60'!$1:$9</definedName>
    <definedName name="_xlnm.Print_Titles" localSheetId="2">'Tenderers 6-10'!$1:$9</definedName>
    <definedName name="_xlnm.Print_Titles" localSheetId="13">'Tenderers 61-65'!$1:$9</definedName>
    <definedName name="_xlnm.Print_Titles" localSheetId="14">'Tenderers 66-70'!$1:$9</definedName>
    <definedName name="_xlnm.Print_Titles" localSheetId="15">'Tenderers 71-75'!$1:$9</definedName>
    <definedName name="_xlnm.Print_Titles" localSheetId="16">'Tenderers 76-80'!$1:$9</definedName>
    <definedName name="_xlnm.Print_Titles" localSheetId="17">'Tenderers 81-85'!$1:$9</definedName>
    <definedName name="_xlnm.Print_Titles" localSheetId="18">'Tenderers 86-90'!$1:$9</definedName>
    <definedName name="_xlnm.Print_Titles" localSheetId="19">'Tenderers 91-95'!$1:$9</definedName>
    <definedName name="_xlnm.Print_Titles" localSheetId="20">'Tenderers 96-100'!$1:$9</definedName>
    <definedName name="WErtg">#REF!</definedName>
    <definedName name="Wertung">'[1]Bieter 6-10'!$F$114:$N$114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1" i="169" l="1"/>
  <c r="B100" i="169"/>
  <c r="B99" i="169"/>
  <c r="B98" i="169"/>
  <c r="B97" i="169"/>
  <c r="F16" i="10"/>
  <c r="F19" i="10"/>
  <c r="H16" i="10"/>
  <c r="H19" i="10"/>
  <c r="J16" i="10"/>
  <c r="J19" i="10"/>
  <c r="J41" i="10"/>
  <c r="L16" i="10"/>
  <c r="L19" i="10"/>
  <c r="N16" i="10"/>
  <c r="N19" i="10"/>
  <c r="F12" i="173"/>
  <c r="F14" i="173"/>
  <c r="F41" i="173"/>
  <c r="F160" i="173"/>
  <c r="F161" i="173"/>
  <c r="C27" i="169"/>
  <c r="H12" i="173"/>
  <c r="H14" i="173"/>
  <c r="H41" i="173"/>
  <c r="H160" i="173"/>
  <c r="H161" i="173"/>
  <c r="C28" i="169"/>
  <c r="J12" i="173"/>
  <c r="J14" i="173"/>
  <c r="J41" i="173"/>
  <c r="J160" i="173"/>
  <c r="J161" i="173"/>
  <c r="C29" i="169"/>
  <c r="L12" i="173"/>
  <c r="L14" i="173"/>
  <c r="L41" i="173"/>
  <c r="L160" i="173"/>
  <c r="L161" i="173"/>
  <c r="C30" i="169"/>
  <c r="N12" i="173"/>
  <c r="N14" i="173"/>
  <c r="N41" i="173"/>
  <c r="N160" i="173"/>
  <c r="N161" i="173"/>
  <c r="C31" i="169"/>
  <c r="C101" i="169"/>
  <c r="C100" i="169"/>
  <c r="C99" i="169"/>
  <c r="C98" i="169"/>
  <c r="C97" i="169"/>
  <c r="B96" i="169"/>
  <c r="B95" i="169"/>
  <c r="B94" i="169"/>
  <c r="B93" i="169"/>
  <c r="B92" i="169"/>
  <c r="C96" i="169"/>
  <c r="C95" i="169"/>
  <c r="C94" i="169"/>
  <c r="C93" i="169"/>
  <c r="C92" i="169"/>
  <c r="B91" i="169"/>
  <c r="B90" i="169"/>
  <c r="B89" i="169"/>
  <c r="B88" i="169"/>
  <c r="B87" i="169"/>
  <c r="C91" i="169"/>
  <c r="C90" i="169"/>
  <c r="C89" i="169"/>
  <c r="C88" i="169"/>
  <c r="C87" i="169"/>
  <c r="B86" i="169"/>
  <c r="B85" i="169"/>
  <c r="B84" i="169"/>
  <c r="B83" i="169"/>
  <c r="B82" i="169"/>
  <c r="C86" i="169"/>
  <c r="C85" i="169"/>
  <c r="C84" i="169"/>
  <c r="C83" i="169"/>
  <c r="C82" i="169"/>
  <c r="B81" i="169"/>
  <c r="B80" i="169"/>
  <c r="B79" i="169"/>
  <c r="B78" i="169"/>
  <c r="B77" i="169"/>
  <c r="C81" i="169"/>
  <c r="C80" i="169"/>
  <c r="C79" i="169"/>
  <c r="C78" i="169"/>
  <c r="C77" i="169"/>
  <c r="B76" i="169"/>
  <c r="B75" i="169"/>
  <c r="B74" i="169"/>
  <c r="B73" i="169"/>
  <c r="B72" i="169"/>
  <c r="C76" i="169"/>
  <c r="C75" i="169"/>
  <c r="C74" i="169"/>
  <c r="C73" i="169"/>
  <c r="C72" i="169"/>
  <c r="B71" i="169"/>
  <c r="B70" i="169"/>
  <c r="B69" i="169"/>
  <c r="B68" i="169"/>
  <c r="B67" i="169"/>
  <c r="C71" i="169"/>
  <c r="C70" i="169"/>
  <c r="C69" i="169"/>
  <c r="C68" i="169"/>
  <c r="C67" i="169"/>
  <c r="B66" i="169"/>
  <c r="B65" i="169"/>
  <c r="B64" i="169"/>
  <c r="B63" i="169"/>
  <c r="B62" i="169"/>
  <c r="C66" i="169"/>
  <c r="C65" i="169"/>
  <c r="C64" i="169"/>
  <c r="C63" i="169"/>
  <c r="C62" i="169"/>
  <c r="B61" i="169"/>
  <c r="B60" i="169"/>
  <c r="B59" i="169"/>
  <c r="B58" i="169"/>
  <c r="B57" i="169"/>
  <c r="C61" i="169"/>
  <c r="C60" i="169"/>
  <c r="C59" i="169"/>
  <c r="C58" i="169"/>
  <c r="C57" i="169"/>
  <c r="B56" i="169"/>
  <c r="B55" i="169"/>
  <c r="B54" i="169"/>
  <c r="B53" i="169"/>
  <c r="B52" i="169"/>
  <c r="C56" i="169"/>
  <c r="C55" i="169"/>
  <c r="C54" i="169"/>
  <c r="C53" i="169"/>
  <c r="C52" i="169"/>
  <c r="B51" i="169"/>
  <c r="B50" i="169"/>
  <c r="B49" i="169"/>
  <c r="B48" i="169"/>
  <c r="B47" i="169"/>
  <c r="C51" i="169"/>
  <c r="C50" i="169"/>
  <c r="C49" i="169"/>
  <c r="C48" i="169"/>
  <c r="C47" i="169"/>
  <c r="B46" i="169"/>
  <c r="B45" i="169"/>
  <c r="B44" i="169"/>
  <c r="B43" i="169"/>
  <c r="B42" i="169"/>
  <c r="C46" i="169"/>
  <c r="C45" i="169"/>
  <c r="C44" i="169"/>
  <c r="C43" i="169"/>
  <c r="C42" i="169"/>
  <c r="B41" i="169"/>
  <c r="B40" i="169"/>
  <c r="B39" i="169"/>
  <c r="B38" i="169"/>
  <c r="B37" i="169"/>
  <c r="C41" i="169"/>
  <c r="C40" i="169"/>
  <c r="C39" i="169"/>
  <c r="C38" i="169"/>
  <c r="C37" i="169"/>
  <c r="B36" i="169"/>
  <c r="B35" i="169"/>
  <c r="B34" i="169"/>
  <c r="B33" i="169"/>
  <c r="B32" i="169"/>
  <c r="C36" i="169"/>
  <c r="C35" i="169"/>
  <c r="C34" i="169"/>
  <c r="C33" i="169"/>
  <c r="C32" i="169"/>
  <c r="B31" i="169"/>
  <c r="B30" i="169"/>
  <c r="B29" i="169"/>
  <c r="B28" i="169"/>
  <c r="B27" i="169"/>
  <c r="B26" i="169"/>
  <c r="B25" i="169"/>
  <c r="B24" i="169"/>
  <c r="B23" i="169"/>
  <c r="B22" i="169"/>
  <c r="C26" i="169"/>
  <c r="C25" i="169"/>
  <c r="C24" i="169"/>
  <c r="C23" i="169"/>
  <c r="C22" i="169"/>
  <c r="B21" i="169"/>
  <c r="B20" i="169"/>
  <c r="B19" i="169"/>
  <c r="B18" i="169"/>
  <c r="B17" i="169"/>
  <c r="C21" i="169"/>
  <c r="C20" i="169"/>
  <c r="C19" i="169"/>
  <c r="C18" i="169"/>
  <c r="C17" i="169"/>
  <c r="B16" i="169"/>
  <c r="B15" i="169"/>
  <c r="B14" i="169"/>
  <c r="B13" i="169"/>
  <c r="B12" i="169"/>
  <c r="C16" i="169"/>
  <c r="C15" i="169"/>
  <c r="C14" i="169"/>
  <c r="C13" i="169"/>
  <c r="C12" i="169"/>
  <c r="B11" i="169"/>
  <c r="B10" i="169"/>
  <c r="B9" i="169"/>
  <c r="B8" i="169"/>
  <c r="B7" i="169"/>
  <c r="C11" i="169"/>
  <c r="C10" i="169"/>
  <c r="C9" i="169"/>
  <c r="C8" i="169"/>
  <c r="C7" i="169"/>
  <c r="B6" i="169"/>
  <c r="B5" i="169"/>
  <c r="B4" i="169"/>
  <c r="B3" i="169"/>
  <c r="B2" i="169"/>
  <c r="N5" i="187"/>
  <c r="N5" i="186"/>
  <c r="N5" i="185"/>
  <c r="N5" i="184"/>
  <c r="N5" i="183"/>
  <c r="N5" i="182"/>
  <c r="N5" i="181"/>
  <c r="N5" i="180"/>
  <c r="N5" i="179"/>
  <c r="N5" i="178"/>
  <c r="N5" i="177"/>
  <c r="N5" i="176"/>
  <c r="N5" i="175"/>
  <c r="N5" i="174"/>
  <c r="N5" i="173"/>
  <c r="N5" i="172"/>
  <c r="N5" i="171"/>
  <c r="N5" i="170"/>
  <c r="N5" i="19"/>
  <c r="N5" i="10"/>
  <c r="P162" i="187"/>
  <c r="N12" i="187"/>
  <c r="N13" i="187"/>
  <c r="N14" i="187"/>
  <c r="N16" i="187"/>
  <c r="N17" i="187"/>
  <c r="N18" i="187"/>
  <c r="N19" i="187"/>
  <c r="N21" i="187"/>
  <c r="N22" i="187"/>
  <c r="N23" i="187"/>
  <c r="N24" i="187"/>
  <c r="N25" i="187"/>
  <c r="N27" i="187"/>
  <c r="N28" i="187"/>
  <c r="N29" i="187"/>
  <c r="N30" i="187"/>
  <c r="N31" i="187"/>
  <c r="N33" i="187"/>
  <c r="N35" i="187"/>
  <c r="N36" i="187"/>
  <c r="N37" i="187"/>
  <c r="N38" i="187"/>
  <c r="N39" i="187"/>
  <c r="N40" i="187"/>
  <c r="N41" i="187"/>
  <c r="N44" i="187"/>
  <c r="N45" i="187"/>
  <c r="N46" i="187"/>
  <c r="N47" i="187"/>
  <c r="N48" i="187"/>
  <c r="N49" i="187"/>
  <c r="N50" i="187"/>
  <c r="N51" i="187"/>
  <c r="N52" i="187"/>
  <c r="N53" i="187"/>
  <c r="N55" i="187"/>
  <c r="N56" i="187"/>
  <c r="N57" i="187"/>
  <c r="N58" i="187"/>
  <c r="N59" i="187"/>
  <c r="N60" i="187"/>
  <c r="N61" i="187"/>
  <c r="N62" i="187"/>
  <c r="N63" i="187"/>
  <c r="N64" i="187"/>
  <c r="N66" i="187"/>
  <c r="N67" i="187"/>
  <c r="N68" i="187"/>
  <c r="N69" i="187"/>
  <c r="N70" i="187"/>
  <c r="N71" i="187"/>
  <c r="N72" i="187"/>
  <c r="N73" i="187"/>
  <c r="N74" i="187"/>
  <c r="N75" i="187"/>
  <c r="N77" i="187"/>
  <c r="N78" i="187"/>
  <c r="N79" i="187"/>
  <c r="N80" i="187"/>
  <c r="N81" i="187"/>
  <c r="N82" i="187"/>
  <c r="N83" i="187"/>
  <c r="N84" i="187"/>
  <c r="N85" i="187"/>
  <c r="N86" i="187"/>
  <c r="N88" i="187"/>
  <c r="N89" i="187"/>
  <c r="N90" i="187"/>
  <c r="N91" i="187"/>
  <c r="N92" i="187"/>
  <c r="N93" i="187"/>
  <c r="N94" i="187"/>
  <c r="N95" i="187"/>
  <c r="N96" i="187"/>
  <c r="N97" i="187"/>
  <c r="N99" i="187"/>
  <c r="N100" i="187"/>
  <c r="N101" i="187"/>
  <c r="N102" i="187"/>
  <c r="N103" i="187"/>
  <c r="N104" i="187"/>
  <c r="N105" i="187"/>
  <c r="N106" i="187"/>
  <c r="N107" i="187"/>
  <c r="N108" i="187"/>
  <c r="N110" i="187"/>
  <c r="N111" i="187"/>
  <c r="N112" i="187"/>
  <c r="N113" i="187"/>
  <c r="N114" i="187"/>
  <c r="N115" i="187"/>
  <c r="N116" i="187"/>
  <c r="N117" i="187"/>
  <c r="N118" i="187"/>
  <c r="N119" i="187"/>
  <c r="N121" i="187"/>
  <c r="N122" i="187"/>
  <c r="N123" i="187"/>
  <c r="N124" i="187"/>
  <c r="N125" i="187"/>
  <c r="N126" i="187"/>
  <c r="N127" i="187"/>
  <c r="N128" i="187"/>
  <c r="N129" i="187"/>
  <c r="N130" i="187"/>
  <c r="N132" i="187"/>
  <c r="N133" i="187"/>
  <c r="N134" i="187"/>
  <c r="N135" i="187"/>
  <c r="N136" i="187"/>
  <c r="N137" i="187"/>
  <c r="N138" i="187"/>
  <c r="N139" i="187"/>
  <c r="N140" i="187"/>
  <c r="N141" i="187"/>
  <c r="N143" i="187"/>
  <c r="N144" i="187"/>
  <c r="N145" i="187"/>
  <c r="N146" i="187"/>
  <c r="N147" i="187"/>
  <c r="N148" i="187"/>
  <c r="N149" i="187"/>
  <c r="N150" i="187"/>
  <c r="N151" i="187"/>
  <c r="N152" i="187"/>
  <c r="N154" i="187"/>
  <c r="N155" i="187"/>
  <c r="N156" i="187"/>
  <c r="N157" i="187"/>
  <c r="N158" i="187"/>
  <c r="N159" i="187"/>
  <c r="N160" i="187"/>
  <c r="N161" i="187"/>
  <c r="L12" i="187"/>
  <c r="L13" i="187"/>
  <c r="L14" i="187"/>
  <c r="L16" i="187"/>
  <c r="L17" i="187"/>
  <c r="L18" i="187"/>
  <c r="L19" i="187"/>
  <c r="L21" i="187"/>
  <c r="L22" i="187"/>
  <c r="L23" i="187"/>
  <c r="L24" i="187"/>
  <c r="L25" i="187"/>
  <c r="L27" i="187"/>
  <c r="L28" i="187"/>
  <c r="L29" i="187"/>
  <c r="L30" i="187"/>
  <c r="L31" i="187"/>
  <c r="L33" i="187"/>
  <c r="L35" i="187"/>
  <c r="L36" i="187"/>
  <c r="L37" i="187"/>
  <c r="L38" i="187"/>
  <c r="L39" i="187"/>
  <c r="L40" i="187"/>
  <c r="L41" i="187"/>
  <c r="L44" i="187"/>
  <c r="L45" i="187"/>
  <c r="L46" i="187"/>
  <c r="L47" i="187"/>
  <c r="L48" i="187"/>
  <c r="L49" i="187"/>
  <c r="L50" i="187"/>
  <c r="L51" i="187"/>
  <c r="L52" i="187"/>
  <c r="L53" i="187"/>
  <c r="L55" i="187"/>
  <c r="L56" i="187"/>
  <c r="L57" i="187"/>
  <c r="L58" i="187"/>
  <c r="L59" i="187"/>
  <c r="L60" i="187"/>
  <c r="L61" i="187"/>
  <c r="L62" i="187"/>
  <c r="L63" i="187"/>
  <c r="L64" i="187"/>
  <c r="L66" i="187"/>
  <c r="L67" i="187"/>
  <c r="L68" i="187"/>
  <c r="L69" i="187"/>
  <c r="L70" i="187"/>
  <c r="L71" i="187"/>
  <c r="L72" i="187"/>
  <c r="L73" i="187"/>
  <c r="L74" i="187"/>
  <c r="L75" i="187"/>
  <c r="L77" i="187"/>
  <c r="L78" i="187"/>
  <c r="L79" i="187"/>
  <c r="L80" i="187"/>
  <c r="L81" i="187"/>
  <c r="L82" i="187"/>
  <c r="L83" i="187"/>
  <c r="L84" i="187"/>
  <c r="L85" i="187"/>
  <c r="L86" i="187"/>
  <c r="L88" i="187"/>
  <c r="L89" i="187"/>
  <c r="L90" i="187"/>
  <c r="L91" i="187"/>
  <c r="L92" i="187"/>
  <c r="L93" i="187"/>
  <c r="L94" i="187"/>
  <c r="L95" i="187"/>
  <c r="L96" i="187"/>
  <c r="L97" i="187"/>
  <c r="L99" i="187"/>
  <c r="L100" i="187"/>
  <c r="L101" i="187"/>
  <c r="L102" i="187"/>
  <c r="L103" i="187"/>
  <c r="L104" i="187"/>
  <c r="L105" i="187"/>
  <c r="L106" i="187"/>
  <c r="L107" i="187"/>
  <c r="L108" i="187"/>
  <c r="L110" i="187"/>
  <c r="L111" i="187"/>
  <c r="L112" i="187"/>
  <c r="L113" i="187"/>
  <c r="L114" i="187"/>
  <c r="L115" i="187"/>
  <c r="L116" i="187"/>
  <c r="L117" i="187"/>
  <c r="L118" i="187"/>
  <c r="L119" i="187"/>
  <c r="L121" i="187"/>
  <c r="L122" i="187"/>
  <c r="L123" i="187"/>
  <c r="L124" i="187"/>
  <c r="L125" i="187"/>
  <c r="L126" i="187"/>
  <c r="L127" i="187"/>
  <c r="L128" i="187"/>
  <c r="L129" i="187"/>
  <c r="L130" i="187"/>
  <c r="L132" i="187"/>
  <c r="L133" i="187"/>
  <c r="L134" i="187"/>
  <c r="L135" i="187"/>
  <c r="L136" i="187"/>
  <c r="L137" i="187"/>
  <c r="L138" i="187"/>
  <c r="L139" i="187"/>
  <c r="L140" i="187"/>
  <c r="L141" i="187"/>
  <c r="L143" i="187"/>
  <c r="L144" i="187"/>
  <c r="L145" i="187"/>
  <c r="L146" i="187"/>
  <c r="L147" i="187"/>
  <c r="L148" i="187"/>
  <c r="L149" i="187"/>
  <c r="L150" i="187"/>
  <c r="L151" i="187"/>
  <c r="L152" i="187"/>
  <c r="L154" i="187"/>
  <c r="L155" i="187"/>
  <c r="L156" i="187"/>
  <c r="L157" i="187"/>
  <c r="L158" i="187"/>
  <c r="L159" i="187"/>
  <c r="L160" i="187"/>
  <c r="L161" i="187"/>
  <c r="J12" i="187"/>
  <c r="J13" i="187"/>
  <c r="J14" i="187"/>
  <c r="J16" i="187"/>
  <c r="J17" i="187"/>
  <c r="J18" i="187"/>
  <c r="J19" i="187"/>
  <c r="J21" i="187"/>
  <c r="J22" i="187"/>
  <c r="J23" i="187"/>
  <c r="J24" i="187"/>
  <c r="J25" i="187"/>
  <c r="J27" i="187"/>
  <c r="J28" i="187"/>
  <c r="J29" i="187"/>
  <c r="J30" i="187"/>
  <c r="J31" i="187"/>
  <c r="J33" i="187"/>
  <c r="J35" i="187"/>
  <c r="J36" i="187"/>
  <c r="J37" i="187"/>
  <c r="J38" i="187"/>
  <c r="J39" i="187"/>
  <c r="J40" i="187"/>
  <c r="J41" i="187"/>
  <c r="J44" i="187"/>
  <c r="J45" i="187"/>
  <c r="J46" i="187"/>
  <c r="J47" i="187"/>
  <c r="J48" i="187"/>
  <c r="J49" i="187"/>
  <c r="J50" i="187"/>
  <c r="J51" i="187"/>
  <c r="J52" i="187"/>
  <c r="J53" i="187"/>
  <c r="J55" i="187"/>
  <c r="J56" i="187"/>
  <c r="J57" i="187"/>
  <c r="J58" i="187"/>
  <c r="J59" i="187"/>
  <c r="J60" i="187"/>
  <c r="J61" i="187"/>
  <c r="J62" i="187"/>
  <c r="J63" i="187"/>
  <c r="J64" i="187"/>
  <c r="J66" i="187"/>
  <c r="J67" i="187"/>
  <c r="J68" i="187"/>
  <c r="J69" i="187"/>
  <c r="J70" i="187"/>
  <c r="J71" i="187"/>
  <c r="J72" i="187"/>
  <c r="J73" i="187"/>
  <c r="J74" i="187"/>
  <c r="J75" i="187"/>
  <c r="J77" i="187"/>
  <c r="J78" i="187"/>
  <c r="J79" i="187"/>
  <c r="J80" i="187"/>
  <c r="J81" i="187"/>
  <c r="J82" i="187"/>
  <c r="J83" i="187"/>
  <c r="J84" i="187"/>
  <c r="J85" i="187"/>
  <c r="J86" i="187"/>
  <c r="J88" i="187"/>
  <c r="J89" i="187"/>
  <c r="J90" i="187"/>
  <c r="J91" i="187"/>
  <c r="J92" i="187"/>
  <c r="J93" i="187"/>
  <c r="J94" i="187"/>
  <c r="J95" i="187"/>
  <c r="J96" i="187"/>
  <c r="J97" i="187"/>
  <c r="J99" i="187"/>
  <c r="J100" i="187"/>
  <c r="J101" i="187"/>
  <c r="J102" i="187"/>
  <c r="J103" i="187"/>
  <c r="J104" i="187"/>
  <c r="J105" i="187"/>
  <c r="J106" i="187"/>
  <c r="J107" i="187"/>
  <c r="J108" i="187"/>
  <c r="J110" i="187"/>
  <c r="J111" i="187"/>
  <c r="J112" i="187"/>
  <c r="J113" i="187"/>
  <c r="J114" i="187"/>
  <c r="J115" i="187"/>
  <c r="J116" i="187"/>
  <c r="J117" i="187"/>
  <c r="J118" i="187"/>
  <c r="J119" i="187"/>
  <c r="J121" i="187"/>
  <c r="J122" i="187"/>
  <c r="J123" i="187"/>
  <c r="J124" i="187"/>
  <c r="J125" i="187"/>
  <c r="J126" i="187"/>
  <c r="J127" i="187"/>
  <c r="J128" i="187"/>
  <c r="J129" i="187"/>
  <c r="J130" i="187"/>
  <c r="J132" i="187"/>
  <c r="J133" i="187"/>
  <c r="J134" i="187"/>
  <c r="J135" i="187"/>
  <c r="J136" i="187"/>
  <c r="J137" i="187"/>
  <c r="J138" i="187"/>
  <c r="J139" i="187"/>
  <c r="J140" i="187"/>
  <c r="J141" i="187"/>
  <c r="J143" i="187"/>
  <c r="J144" i="187"/>
  <c r="J145" i="187"/>
  <c r="J146" i="187"/>
  <c r="J147" i="187"/>
  <c r="J148" i="187"/>
  <c r="J149" i="187"/>
  <c r="J150" i="187"/>
  <c r="J151" i="187"/>
  <c r="J152" i="187"/>
  <c r="J154" i="187"/>
  <c r="J155" i="187"/>
  <c r="J156" i="187"/>
  <c r="J157" i="187"/>
  <c r="J158" i="187"/>
  <c r="J159" i="187"/>
  <c r="J160" i="187"/>
  <c r="J161" i="187"/>
  <c r="H12" i="187"/>
  <c r="H13" i="187"/>
  <c r="H14" i="187"/>
  <c r="H16" i="187"/>
  <c r="H17" i="187"/>
  <c r="H18" i="187"/>
  <c r="H19" i="187"/>
  <c r="H21" i="187"/>
  <c r="H22" i="187"/>
  <c r="H23" i="187"/>
  <c r="H24" i="187"/>
  <c r="H25" i="187"/>
  <c r="H27" i="187"/>
  <c r="H28" i="187"/>
  <c r="H29" i="187"/>
  <c r="H30" i="187"/>
  <c r="H31" i="187"/>
  <c r="H33" i="187"/>
  <c r="H35" i="187"/>
  <c r="H36" i="187"/>
  <c r="H37" i="187"/>
  <c r="H38" i="187"/>
  <c r="H39" i="187"/>
  <c r="H40" i="187"/>
  <c r="H41" i="187"/>
  <c r="H44" i="187"/>
  <c r="H45" i="187"/>
  <c r="H46" i="187"/>
  <c r="H47" i="187"/>
  <c r="H48" i="187"/>
  <c r="H49" i="187"/>
  <c r="H50" i="187"/>
  <c r="H51" i="187"/>
  <c r="H52" i="187"/>
  <c r="H53" i="187"/>
  <c r="H55" i="187"/>
  <c r="H56" i="187"/>
  <c r="H57" i="187"/>
  <c r="H58" i="187"/>
  <c r="H59" i="187"/>
  <c r="H60" i="187"/>
  <c r="H61" i="187"/>
  <c r="H62" i="187"/>
  <c r="H63" i="187"/>
  <c r="H64" i="187"/>
  <c r="H66" i="187"/>
  <c r="H67" i="187"/>
  <c r="H68" i="187"/>
  <c r="H69" i="187"/>
  <c r="H70" i="187"/>
  <c r="H71" i="187"/>
  <c r="H72" i="187"/>
  <c r="H73" i="187"/>
  <c r="H74" i="187"/>
  <c r="H75" i="187"/>
  <c r="H77" i="187"/>
  <c r="H78" i="187"/>
  <c r="H79" i="187"/>
  <c r="H80" i="187"/>
  <c r="H81" i="187"/>
  <c r="H82" i="187"/>
  <c r="H83" i="187"/>
  <c r="H84" i="187"/>
  <c r="H85" i="187"/>
  <c r="H86" i="187"/>
  <c r="H88" i="187"/>
  <c r="H89" i="187"/>
  <c r="H90" i="187"/>
  <c r="H91" i="187"/>
  <c r="H92" i="187"/>
  <c r="H93" i="187"/>
  <c r="H94" i="187"/>
  <c r="H95" i="187"/>
  <c r="H96" i="187"/>
  <c r="H97" i="187"/>
  <c r="H99" i="187"/>
  <c r="H100" i="187"/>
  <c r="H101" i="187"/>
  <c r="H102" i="187"/>
  <c r="H103" i="187"/>
  <c r="H104" i="187"/>
  <c r="H105" i="187"/>
  <c r="H106" i="187"/>
  <c r="H107" i="187"/>
  <c r="H108" i="187"/>
  <c r="H110" i="187"/>
  <c r="H111" i="187"/>
  <c r="H112" i="187"/>
  <c r="H113" i="187"/>
  <c r="H114" i="187"/>
  <c r="H115" i="187"/>
  <c r="H116" i="187"/>
  <c r="H117" i="187"/>
  <c r="H118" i="187"/>
  <c r="H119" i="187"/>
  <c r="H121" i="187"/>
  <c r="H122" i="187"/>
  <c r="H123" i="187"/>
  <c r="H124" i="187"/>
  <c r="H125" i="187"/>
  <c r="H126" i="187"/>
  <c r="H127" i="187"/>
  <c r="H128" i="187"/>
  <c r="H129" i="187"/>
  <c r="H130" i="187"/>
  <c r="H132" i="187"/>
  <c r="H133" i="187"/>
  <c r="H134" i="187"/>
  <c r="H135" i="187"/>
  <c r="H136" i="187"/>
  <c r="H137" i="187"/>
  <c r="H138" i="187"/>
  <c r="H139" i="187"/>
  <c r="H140" i="187"/>
  <c r="H141" i="187"/>
  <c r="H143" i="187"/>
  <c r="H144" i="187"/>
  <c r="H145" i="187"/>
  <c r="H146" i="187"/>
  <c r="H147" i="187"/>
  <c r="H148" i="187"/>
  <c r="H149" i="187"/>
  <c r="H150" i="187"/>
  <c r="H151" i="187"/>
  <c r="H152" i="187"/>
  <c r="H154" i="187"/>
  <c r="H155" i="187"/>
  <c r="H156" i="187"/>
  <c r="H157" i="187"/>
  <c r="H158" i="187"/>
  <c r="H159" i="187"/>
  <c r="H160" i="187"/>
  <c r="H161" i="187"/>
  <c r="F12" i="187"/>
  <c r="F13" i="187"/>
  <c r="F14" i="187"/>
  <c r="F16" i="187"/>
  <c r="F17" i="187"/>
  <c r="F18" i="187"/>
  <c r="F19" i="187"/>
  <c r="F21" i="187"/>
  <c r="F22" i="187"/>
  <c r="F23" i="187"/>
  <c r="F24" i="187"/>
  <c r="F25" i="187"/>
  <c r="F27" i="187"/>
  <c r="F28" i="187"/>
  <c r="F29" i="187"/>
  <c r="F30" i="187"/>
  <c r="F31" i="187"/>
  <c r="F33" i="187"/>
  <c r="F35" i="187"/>
  <c r="F36" i="187"/>
  <c r="F37" i="187"/>
  <c r="F38" i="187"/>
  <c r="F39" i="187"/>
  <c r="F40" i="187"/>
  <c r="F41" i="187"/>
  <c r="F44" i="187"/>
  <c r="F45" i="187"/>
  <c r="F46" i="187"/>
  <c r="F47" i="187"/>
  <c r="F48" i="187"/>
  <c r="F49" i="187"/>
  <c r="F50" i="187"/>
  <c r="F51" i="187"/>
  <c r="F52" i="187"/>
  <c r="F53" i="187"/>
  <c r="F55" i="187"/>
  <c r="F56" i="187"/>
  <c r="F57" i="187"/>
  <c r="F58" i="187"/>
  <c r="F59" i="187"/>
  <c r="F60" i="187"/>
  <c r="F61" i="187"/>
  <c r="F62" i="187"/>
  <c r="F63" i="187"/>
  <c r="F64" i="187"/>
  <c r="F66" i="187"/>
  <c r="F67" i="187"/>
  <c r="F68" i="187"/>
  <c r="F69" i="187"/>
  <c r="F70" i="187"/>
  <c r="F71" i="187"/>
  <c r="F72" i="187"/>
  <c r="F73" i="187"/>
  <c r="F74" i="187"/>
  <c r="F75" i="187"/>
  <c r="F77" i="187"/>
  <c r="F78" i="187"/>
  <c r="F79" i="187"/>
  <c r="F80" i="187"/>
  <c r="F81" i="187"/>
  <c r="F82" i="187"/>
  <c r="F83" i="187"/>
  <c r="F84" i="187"/>
  <c r="F85" i="187"/>
  <c r="F86" i="187"/>
  <c r="F88" i="187"/>
  <c r="F89" i="187"/>
  <c r="F90" i="187"/>
  <c r="F91" i="187"/>
  <c r="F92" i="187"/>
  <c r="F93" i="187"/>
  <c r="F94" i="187"/>
  <c r="F95" i="187"/>
  <c r="F96" i="187"/>
  <c r="F97" i="187"/>
  <c r="F99" i="187"/>
  <c r="F100" i="187"/>
  <c r="F101" i="187"/>
  <c r="F102" i="187"/>
  <c r="F103" i="187"/>
  <c r="F104" i="187"/>
  <c r="F105" i="187"/>
  <c r="F106" i="187"/>
  <c r="F107" i="187"/>
  <c r="F108" i="187"/>
  <c r="F110" i="187"/>
  <c r="F111" i="187"/>
  <c r="F112" i="187"/>
  <c r="F113" i="187"/>
  <c r="F114" i="187"/>
  <c r="F115" i="187"/>
  <c r="F116" i="187"/>
  <c r="F117" i="187"/>
  <c r="F118" i="187"/>
  <c r="F119" i="187"/>
  <c r="F121" i="187"/>
  <c r="F122" i="187"/>
  <c r="F123" i="187"/>
  <c r="F124" i="187"/>
  <c r="F125" i="187"/>
  <c r="F126" i="187"/>
  <c r="F127" i="187"/>
  <c r="F128" i="187"/>
  <c r="F129" i="187"/>
  <c r="F130" i="187"/>
  <c r="F132" i="187"/>
  <c r="F133" i="187"/>
  <c r="F134" i="187"/>
  <c r="F135" i="187"/>
  <c r="F136" i="187"/>
  <c r="F137" i="187"/>
  <c r="F138" i="187"/>
  <c r="F139" i="187"/>
  <c r="F140" i="187"/>
  <c r="F141" i="187"/>
  <c r="F143" i="187"/>
  <c r="F144" i="187"/>
  <c r="F145" i="187"/>
  <c r="F146" i="187"/>
  <c r="F147" i="187"/>
  <c r="F148" i="187"/>
  <c r="F149" i="187"/>
  <c r="F150" i="187"/>
  <c r="F151" i="187"/>
  <c r="F152" i="187"/>
  <c r="F154" i="187"/>
  <c r="F155" i="187"/>
  <c r="F156" i="187"/>
  <c r="F157" i="187"/>
  <c r="F158" i="187"/>
  <c r="F159" i="187"/>
  <c r="F160" i="187"/>
  <c r="F161" i="187"/>
  <c r="P161" i="187"/>
  <c r="P160" i="187"/>
  <c r="M160" i="187"/>
  <c r="K160" i="187"/>
  <c r="I160" i="187"/>
  <c r="G160" i="187"/>
  <c r="E160" i="187"/>
  <c r="D14" i="187"/>
  <c r="D19" i="187"/>
  <c r="D25" i="187"/>
  <c r="D31" i="187"/>
  <c r="D41" i="187"/>
  <c r="D53" i="187"/>
  <c r="D64" i="187"/>
  <c r="D75" i="187"/>
  <c r="D86" i="187"/>
  <c r="D97" i="187"/>
  <c r="D108" i="187"/>
  <c r="D119" i="187"/>
  <c r="D130" i="187"/>
  <c r="D141" i="187"/>
  <c r="D152" i="187"/>
  <c r="D158" i="187"/>
  <c r="D159" i="187"/>
  <c r="D160" i="187"/>
  <c r="P159" i="187"/>
  <c r="P158" i="187"/>
  <c r="P157" i="187"/>
  <c r="P155" i="187"/>
  <c r="P154" i="187"/>
  <c r="P153" i="187"/>
  <c r="P152" i="187"/>
  <c r="P151" i="187"/>
  <c r="P150" i="187"/>
  <c r="P148" i="187"/>
  <c r="P147" i="187"/>
  <c r="P146" i="187"/>
  <c r="P145" i="187"/>
  <c r="P144" i="187"/>
  <c r="P143" i="187"/>
  <c r="P142" i="187"/>
  <c r="P141" i="187"/>
  <c r="P140" i="187"/>
  <c r="P139" i="187"/>
  <c r="P137" i="187"/>
  <c r="P136" i="187"/>
  <c r="P135" i="187"/>
  <c r="P134" i="187"/>
  <c r="P133" i="187"/>
  <c r="P132" i="187"/>
  <c r="P131" i="187"/>
  <c r="P130" i="187"/>
  <c r="P129" i="187"/>
  <c r="P128" i="187"/>
  <c r="P126" i="187"/>
  <c r="P125" i="187"/>
  <c r="P124" i="187"/>
  <c r="P123" i="187"/>
  <c r="P122" i="187"/>
  <c r="P121" i="187"/>
  <c r="P120" i="187"/>
  <c r="P119" i="187"/>
  <c r="P118" i="187"/>
  <c r="P117" i="187"/>
  <c r="P115" i="187"/>
  <c r="P114" i="187"/>
  <c r="P113" i="187"/>
  <c r="P112" i="187"/>
  <c r="P111" i="187"/>
  <c r="P110" i="187"/>
  <c r="P109" i="187"/>
  <c r="P108" i="187"/>
  <c r="P107" i="187"/>
  <c r="P105" i="187"/>
  <c r="P104" i="187"/>
  <c r="P103" i="187"/>
  <c r="P102" i="187"/>
  <c r="P101" i="187"/>
  <c r="P100" i="187"/>
  <c r="P99" i="187"/>
  <c r="P98" i="187"/>
  <c r="P97" i="187"/>
  <c r="P96" i="187"/>
  <c r="P94" i="187"/>
  <c r="P93" i="187"/>
  <c r="P92" i="187"/>
  <c r="P91" i="187"/>
  <c r="P90" i="187"/>
  <c r="P89" i="187"/>
  <c r="P88" i="187"/>
  <c r="P87" i="187"/>
  <c r="P86" i="187"/>
  <c r="P85" i="187"/>
  <c r="P83" i="187"/>
  <c r="P82" i="187"/>
  <c r="P81" i="187"/>
  <c r="P80" i="187"/>
  <c r="P79" i="187"/>
  <c r="P78" i="187"/>
  <c r="P77" i="187"/>
  <c r="P76" i="187"/>
  <c r="P75" i="187"/>
  <c r="P74" i="187"/>
  <c r="P73" i="187"/>
  <c r="P72" i="187"/>
  <c r="P71" i="187"/>
  <c r="P70" i="187"/>
  <c r="P69" i="187"/>
  <c r="P68" i="187"/>
  <c r="P67" i="187"/>
  <c r="P66" i="187"/>
  <c r="P65" i="187"/>
  <c r="P64" i="187"/>
  <c r="P63" i="187"/>
  <c r="P62" i="187"/>
  <c r="P61" i="187"/>
  <c r="P60" i="187"/>
  <c r="P59" i="187"/>
  <c r="P58" i="187"/>
  <c r="P57" i="187"/>
  <c r="P56" i="187"/>
  <c r="P55" i="187"/>
  <c r="P54" i="187"/>
  <c r="P53" i="187"/>
  <c r="P52" i="187"/>
  <c r="P50" i="187"/>
  <c r="P49" i="187"/>
  <c r="P48" i="187"/>
  <c r="P47" i="187"/>
  <c r="P46" i="187"/>
  <c r="P45" i="187"/>
  <c r="P44" i="187"/>
  <c r="P43" i="187"/>
  <c r="P42" i="187"/>
  <c r="P41" i="187"/>
  <c r="P40" i="187"/>
  <c r="P38" i="187"/>
  <c r="P37" i="187"/>
  <c r="P36" i="187"/>
  <c r="P35" i="187"/>
  <c r="P34" i="187"/>
  <c r="P33" i="187"/>
  <c r="P31" i="187"/>
  <c r="P30" i="187"/>
  <c r="P29" i="187"/>
  <c r="P28" i="187"/>
  <c r="P27" i="187"/>
  <c r="P26" i="187"/>
  <c r="P25" i="187"/>
  <c r="P24" i="187"/>
  <c r="P23" i="187"/>
  <c r="P22" i="187"/>
  <c r="P21" i="187"/>
  <c r="P20" i="187"/>
  <c r="P19" i="187"/>
  <c r="P18" i="187"/>
  <c r="P16" i="187"/>
  <c r="P15" i="187"/>
  <c r="P14" i="187"/>
  <c r="P13" i="187"/>
  <c r="P12" i="187"/>
  <c r="P11" i="187"/>
  <c r="P10" i="187"/>
  <c r="C4" i="187"/>
  <c r="M3" i="187"/>
  <c r="F3" i="187"/>
  <c r="C3" i="187"/>
  <c r="M2" i="187"/>
  <c r="F2" i="187"/>
  <c r="C2" i="187"/>
  <c r="P162" i="186"/>
  <c r="N12" i="186"/>
  <c r="N13" i="186"/>
  <c r="N14" i="186"/>
  <c r="N16" i="186"/>
  <c r="N17" i="186"/>
  <c r="N18" i="186"/>
  <c r="N19" i="186"/>
  <c r="N21" i="186"/>
  <c r="N22" i="186"/>
  <c r="N23" i="186"/>
  <c r="N24" i="186"/>
  <c r="N25" i="186"/>
  <c r="N27" i="186"/>
  <c r="N28" i="186"/>
  <c r="N29" i="186"/>
  <c r="N30" i="186"/>
  <c r="N31" i="186"/>
  <c r="N33" i="186"/>
  <c r="N35" i="186"/>
  <c r="N36" i="186"/>
  <c r="N37" i="186"/>
  <c r="N38" i="186"/>
  <c r="N39" i="186"/>
  <c r="N40" i="186"/>
  <c r="N41" i="186"/>
  <c r="N44" i="186"/>
  <c r="N45" i="186"/>
  <c r="N46" i="186"/>
  <c r="N47" i="186"/>
  <c r="N48" i="186"/>
  <c r="N49" i="186"/>
  <c r="N50" i="186"/>
  <c r="N51" i="186"/>
  <c r="N52" i="186"/>
  <c r="N53" i="186"/>
  <c r="N55" i="186"/>
  <c r="N56" i="186"/>
  <c r="N57" i="186"/>
  <c r="N58" i="186"/>
  <c r="N59" i="186"/>
  <c r="N60" i="186"/>
  <c r="N61" i="186"/>
  <c r="N62" i="186"/>
  <c r="N63" i="186"/>
  <c r="N64" i="186"/>
  <c r="N66" i="186"/>
  <c r="N67" i="186"/>
  <c r="N68" i="186"/>
  <c r="N69" i="186"/>
  <c r="N70" i="186"/>
  <c r="N71" i="186"/>
  <c r="N72" i="186"/>
  <c r="N73" i="186"/>
  <c r="N74" i="186"/>
  <c r="N75" i="186"/>
  <c r="N77" i="186"/>
  <c r="N78" i="186"/>
  <c r="N79" i="186"/>
  <c r="N80" i="186"/>
  <c r="N81" i="186"/>
  <c r="N82" i="186"/>
  <c r="N83" i="186"/>
  <c r="N84" i="186"/>
  <c r="N85" i="186"/>
  <c r="N86" i="186"/>
  <c r="N88" i="186"/>
  <c r="N89" i="186"/>
  <c r="N90" i="186"/>
  <c r="N91" i="186"/>
  <c r="N92" i="186"/>
  <c r="N93" i="186"/>
  <c r="N94" i="186"/>
  <c r="N95" i="186"/>
  <c r="N96" i="186"/>
  <c r="N97" i="186"/>
  <c r="N99" i="186"/>
  <c r="N100" i="186"/>
  <c r="N101" i="186"/>
  <c r="N102" i="186"/>
  <c r="N103" i="186"/>
  <c r="N104" i="186"/>
  <c r="N105" i="186"/>
  <c r="N106" i="186"/>
  <c r="N107" i="186"/>
  <c r="N108" i="186"/>
  <c r="N110" i="186"/>
  <c r="N111" i="186"/>
  <c r="N112" i="186"/>
  <c r="N113" i="186"/>
  <c r="N114" i="186"/>
  <c r="N115" i="186"/>
  <c r="N116" i="186"/>
  <c r="N117" i="186"/>
  <c r="N118" i="186"/>
  <c r="N119" i="186"/>
  <c r="N121" i="186"/>
  <c r="N122" i="186"/>
  <c r="N123" i="186"/>
  <c r="N124" i="186"/>
  <c r="N125" i="186"/>
  <c r="N126" i="186"/>
  <c r="N127" i="186"/>
  <c r="N128" i="186"/>
  <c r="N129" i="186"/>
  <c r="N130" i="186"/>
  <c r="N132" i="186"/>
  <c r="N133" i="186"/>
  <c r="N134" i="186"/>
  <c r="N135" i="186"/>
  <c r="N136" i="186"/>
  <c r="N137" i="186"/>
  <c r="N138" i="186"/>
  <c r="N139" i="186"/>
  <c r="N140" i="186"/>
  <c r="N141" i="186"/>
  <c r="N143" i="186"/>
  <c r="N144" i="186"/>
  <c r="N145" i="186"/>
  <c r="N146" i="186"/>
  <c r="N147" i="186"/>
  <c r="N148" i="186"/>
  <c r="N149" i="186"/>
  <c r="N150" i="186"/>
  <c r="N151" i="186"/>
  <c r="N152" i="186"/>
  <c r="N154" i="186"/>
  <c r="N155" i="186"/>
  <c r="N156" i="186"/>
  <c r="N157" i="186"/>
  <c r="N158" i="186"/>
  <c r="N159" i="186"/>
  <c r="N160" i="186"/>
  <c r="N161" i="186"/>
  <c r="L12" i="186"/>
  <c r="L13" i="186"/>
  <c r="L14" i="186"/>
  <c r="L16" i="186"/>
  <c r="L17" i="186"/>
  <c r="L18" i="186"/>
  <c r="L19" i="186"/>
  <c r="L21" i="186"/>
  <c r="L22" i="186"/>
  <c r="L23" i="186"/>
  <c r="L24" i="186"/>
  <c r="L25" i="186"/>
  <c r="L27" i="186"/>
  <c r="L28" i="186"/>
  <c r="L29" i="186"/>
  <c r="L30" i="186"/>
  <c r="L31" i="186"/>
  <c r="L33" i="186"/>
  <c r="L35" i="186"/>
  <c r="L36" i="186"/>
  <c r="L37" i="186"/>
  <c r="L38" i="186"/>
  <c r="L39" i="186"/>
  <c r="L40" i="186"/>
  <c r="L41" i="186"/>
  <c r="L44" i="186"/>
  <c r="L45" i="186"/>
  <c r="L46" i="186"/>
  <c r="L47" i="186"/>
  <c r="L48" i="186"/>
  <c r="L49" i="186"/>
  <c r="L50" i="186"/>
  <c r="L51" i="186"/>
  <c r="L52" i="186"/>
  <c r="L53" i="186"/>
  <c r="L55" i="186"/>
  <c r="L56" i="186"/>
  <c r="L57" i="186"/>
  <c r="L58" i="186"/>
  <c r="L59" i="186"/>
  <c r="L60" i="186"/>
  <c r="L61" i="186"/>
  <c r="L62" i="186"/>
  <c r="L63" i="186"/>
  <c r="L64" i="186"/>
  <c r="L66" i="186"/>
  <c r="L67" i="186"/>
  <c r="L68" i="186"/>
  <c r="L69" i="186"/>
  <c r="L70" i="186"/>
  <c r="L71" i="186"/>
  <c r="L72" i="186"/>
  <c r="L73" i="186"/>
  <c r="L74" i="186"/>
  <c r="L75" i="186"/>
  <c r="L77" i="186"/>
  <c r="L78" i="186"/>
  <c r="L79" i="186"/>
  <c r="L80" i="186"/>
  <c r="L81" i="186"/>
  <c r="L82" i="186"/>
  <c r="L83" i="186"/>
  <c r="L84" i="186"/>
  <c r="L85" i="186"/>
  <c r="L86" i="186"/>
  <c r="L88" i="186"/>
  <c r="L89" i="186"/>
  <c r="L90" i="186"/>
  <c r="L91" i="186"/>
  <c r="L92" i="186"/>
  <c r="L93" i="186"/>
  <c r="L94" i="186"/>
  <c r="L95" i="186"/>
  <c r="L96" i="186"/>
  <c r="L97" i="186"/>
  <c r="L99" i="186"/>
  <c r="L100" i="186"/>
  <c r="L101" i="186"/>
  <c r="L102" i="186"/>
  <c r="L103" i="186"/>
  <c r="L104" i="186"/>
  <c r="L105" i="186"/>
  <c r="L106" i="186"/>
  <c r="L107" i="186"/>
  <c r="L108" i="186"/>
  <c r="L110" i="186"/>
  <c r="L111" i="186"/>
  <c r="L112" i="186"/>
  <c r="L113" i="186"/>
  <c r="L114" i="186"/>
  <c r="L115" i="186"/>
  <c r="L116" i="186"/>
  <c r="L117" i="186"/>
  <c r="L118" i="186"/>
  <c r="L119" i="186"/>
  <c r="L121" i="186"/>
  <c r="L122" i="186"/>
  <c r="L123" i="186"/>
  <c r="L124" i="186"/>
  <c r="L125" i="186"/>
  <c r="L126" i="186"/>
  <c r="L127" i="186"/>
  <c r="L128" i="186"/>
  <c r="L129" i="186"/>
  <c r="L130" i="186"/>
  <c r="L132" i="186"/>
  <c r="L133" i="186"/>
  <c r="L134" i="186"/>
  <c r="L135" i="186"/>
  <c r="L136" i="186"/>
  <c r="L137" i="186"/>
  <c r="L138" i="186"/>
  <c r="L139" i="186"/>
  <c r="L140" i="186"/>
  <c r="L141" i="186"/>
  <c r="L143" i="186"/>
  <c r="L144" i="186"/>
  <c r="L145" i="186"/>
  <c r="L146" i="186"/>
  <c r="L147" i="186"/>
  <c r="L148" i="186"/>
  <c r="L149" i="186"/>
  <c r="L150" i="186"/>
  <c r="L151" i="186"/>
  <c r="L152" i="186"/>
  <c r="L154" i="186"/>
  <c r="L155" i="186"/>
  <c r="L156" i="186"/>
  <c r="L157" i="186"/>
  <c r="L158" i="186"/>
  <c r="L159" i="186"/>
  <c r="L160" i="186"/>
  <c r="L161" i="186"/>
  <c r="J12" i="186"/>
  <c r="J13" i="186"/>
  <c r="J14" i="186"/>
  <c r="J16" i="186"/>
  <c r="J17" i="186"/>
  <c r="J18" i="186"/>
  <c r="J19" i="186"/>
  <c r="J21" i="186"/>
  <c r="J22" i="186"/>
  <c r="J23" i="186"/>
  <c r="J24" i="186"/>
  <c r="J25" i="186"/>
  <c r="J27" i="186"/>
  <c r="J28" i="186"/>
  <c r="J29" i="186"/>
  <c r="J30" i="186"/>
  <c r="J31" i="186"/>
  <c r="J33" i="186"/>
  <c r="J35" i="186"/>
  <c r="J36" i="186"/>
  <c r="J37" i="186"/>
  <c r="J38" i="186"/>
  <c r="J39" i="186"/>
  <c r="J40" i="186"/>
  <c r="J41" i="186"/>
  <c r="J44" i="186"/>
  <c r="J45" i="186"/>
  <c r="J46" i="186"/>
  <c r="J47" i="186"/>
  <c r="J48" i="186"/>
  <c r="J49" i="186"/>
  <c r="J50" i="186"/>
  <c r="J51" i="186"/>
  <c r="J52" i="186"/>
  <c r="J53" i="186"/>
  <c r="J55" i="186"/>
  <c r="J56" i="186"/>
  <c r="J57" i="186"/>
  <c r="J58" i="186"/>
  <c r="J59" i="186"/>
  <c r="J60" i="186"/>
  <c r="J61" i="186"/>
  <c r="J62" i="186"/>
  <c r="J63" i="186"/>
  <c r="J64" i="186"/>
  <c r="J66" i="186"/>
  <c r="J67" i="186"/>
  <c r="J68" i="186"/>
  <c r="J69" i="186"/>
  <c r="J70" i="186"/>
  <c r="J71" i="186"/>
  <c r="J72" i="186"/>
  <c r="J73" i="186"/>
  <c r="J74" i="186"/>
  <c r="J75" i="186"/>
  <c r="J77" i="186"/>
  <c r="J78" i="186"/>
  <c r="J79" i="186"/>
  <c r="J80" i="186"/>
  <c r="J81" i="186"/>
  <c r="J82" i="186"/>
  <c r="J83" i="186"/>
  <c r="J84" i="186"/>
  <c r="J85" i="186"/>
  <c r="J86" i="186"/>
  <c r="J88" i="186"/>
  <c r="J89" i="186"/>
  <c r="J90" i="186"/>
  <c r="J91" i="186"/>
  <c r="J92" i="186"/>
  <c r="J93" i="186"/>
  <c r="J94" i="186"/>
  <c r="J95" i="186"/>
  <c r="J96" i="186"/>
  <c r="J97" i="186"/>
  <c r="J99" i="186"/>
  <c r="J100" i="186"/>
  <c r="J101" i="186"/>
  <c r="J102" i="186"/>
  <c r="J103" i="186"/>
  <c r="J104" i="186"/>
  <c r="J105" i="186"/>
  <c r="J106" i="186"/>
  <c r="J107" i="186"/>
  <c r="J108" i="186"/>
  <c r="J110" i="186"/>
  <c r="J111" i="186"/>
  <c r="J112" i="186"/>
  <c r="J113" i="186"/>
  <c r="J114" i="186"/>
  <c r="J115" i="186"/>
  <c r="J116" i="186"/>
  <c r="J117" i="186"/>
  <c r="J118" i="186"/>
  <c r="J119" i="186"/>
  <c r="J121" i="186"/>
  <c r="J122" i="186"/>
  <c r="J123" i="186"/>
  <c r="J124" i="186"/>
  <c r="J125" i="186"/>
  <c r="J126" i="186"/>
  <c r="J127" i="186"/>
  <c r="J128" i="186"/>
  <c r="J129" i="186"/>
  <c r="J130" i="186"/>
  <c r="J132" i="186"/>
  <c r="J133" i="186"/>
  <c r="J134" i="186"/>
  <c r="J135" i="186"/>
  <c r="J136" i="186"/>
  <c r="J137" i="186"/>
  <c r="J138" i="186"/>
  <c r="J139" i="186"/>
  <c r="J140" i="186"/>
  <c r="J141" i="186"/>
  <c r="J143" i="186"/>
  <c r="J144" i="186"/>
  <c r="J145" i="186"/>
  <c r="J146" i="186"/>
  <c r="J147" i="186"/>
  <c r="J148" i="186"/>
  <c r="J149" i="186"/>
  <c r="J150" i="186"/>
  <c r="J151" i="186"/>
  <c r="J152" i="186"/>
  <c r="J154" i="186"/>
  <c r="J155" i="186"/>
  <c r="J156" i="186"/>
  <c r="J157" i="186"/>
  <c r="J158" i="186"/>
  <c r="J159" i="186"/>
  <c r="J160" i="186"/>
  <c r="J161" i="186"/>
  <c r="H12" i="186"/>
  <c r="H13" i="186"/>
  <c r="H14" i="186"/>
  <c r="H16" i="186"/>
  <c r="H17" i="186"/>
  <c r="H18" i="186"/>
  <c r="H19" i="186"/>
  <c r="H21" i="186"/>
  <c r="H22" i="186"/>
  <c r="H23" i="186"/>
  <c r="H24" i="186"/>
  <c r="H25" i="186"/>
  <c r="H27" i="186"/>
  <c r="H28" i="186"/>
  <c r="H29" i="186"/>
  <c r="H30" i="186"/>
  <c r="H31" i="186"/>
  <c r="H33" i="186"/>
  <c r="H35" i="186"/>
  <c r="H36" i="186"/>
  <c r="H37" i="186"/>
  <c r="H38" i="186"/>
  <c r="H39" i="186"/>
  <c r="H40" i="186"/>
  <c r="H41" i="186"/>
  <c r="H44" i="186"/>
  <c r="H45" i="186"/>
  <c r="H46" i="186"/>
  <c r="H47" i="186"/>
  <c r="H48" i="186"/>
  <c r="H49" i="186"/>
  <c r="H50" i="186"/>
  <c r="H51" i="186"/>
  <c r="H52" i="186"/>
  <c r="H53" i="186"/>
  <c r="H55" i="186"/>
  <c r="H56" i="186"/>
  <c r="H57" i="186"/>
  <c r="H58" i="186"/>
  <c r="H59" i="186"/>
  <c r="H60" i="186"/>
  <c r="H61" i="186"/>
  <c r="H62" i="186"/>
  <c r="H63" i="186"/>
  <c r="H64" i="186"/>
  <c r="H66" i="186"/>
  <c r="H67" i="186"/>
  <c r="H68" i="186"/>
  <c r="H69" i="186"/>
  <c r="H70" i="186"/>
  <c r="H71" i="186"/>
  <c r="H72" i="186"/>
  <c r="H73" i="186"/>
  <c r="H74" i="186"/>
  <c r="H75" i="186"/>
  <c r="H77" i="186"/>
  <c r="H78" i="186"/>
  <c r="H79" i="186"/>
  <c r="H80" i="186"/>
  <c r="H81" i="186"/>
  <c r="H82" i="186"/>
  <c r="H83" i="186"/>
  <c r="H84" i="186"/>
  <c r="H85" i="186"/>
  <c r="H86" i="186"/>
  <c r="H88" i="186"/>
  <c r="H89" i="186"/>
  <c r="H90" i="186"/>
  <c r="H91" i="186"/>
  <c r="H92" i="186"/>
  <c r="H93" i="186"/>
  <c r="H94" i="186"/>
  <c r="H95" i="186"/>
  <c r="H96" i="186"/>
  <c r="H97" i="186"/>
  <c r="H99" i="186"/>
  <c r="H100" i="186"/>
  <c r="H101" i="186"/>
  <c r="H102" i="186"/>
  <c r="H103" i="186"/>
  <c r="H104" i="186"/>
  <c r="H105" i="186"/>
  <c r="H106" i="186"/>
  <c r="H107" i="186"/>
  <c r="H108" i="186"/>
  <c r="H110" i="186"/>
  <c r="H111" i="186"/>
  <c r="H112" i="186"/>
  <c r="H113" i="186"/>
  <c r="H114" i="186"/>
  <c r="H115" i="186"/>
  <c r="H116" i="186"/>
  <c r="H117" i="186"/>
  <c r="H118" i="186"/>
  <c r="H119" i="186"/>
  <c r="H121" i="186"/>
  <c r="H122" i="186"/>
  <c r="H123" i="186"/>
  <c r="H124" i="186"/>
  <c r="H125" i="186"/>
  <c r="H126" i="186"/>
  <c r="H127" i="186"/>
  <c r="H128" i="186"/>
  <c r="H129" i="186"/>
  <c r="H130" i="186"/>
  <c r="H132" i="186"/>
  <c r="H133" i="186"/>
  <c r="H134" i="186"/>
  <c r="H135" i="186"/>
  <c r="H136" i="186"/>
  <c r="H137" i="186"/>
  <c r="H138" i="186"/>
  <c r="H139" i="186"/>
  <c r="H140" i="186"/>
  <c r="H141" i="186"/>
  <c r="H143" i="186"/>
  <c r="H144" i="186"/>
  <c r="H145" i="186"/>
  <c r="H146" i="186"/>
  <c r="H147" i="186"/>
  <c r="H148" i="186"/>
  <c r="H149" i="186"/>
  <c r="H150" i="186"/>
  <c r="H151" i="186"/>
  <c r="H152" i="186"/>
  <c r="H154" i="186"/>
  <c r="H155" i="186"/>
  <c r="H156" i="186"/>
  <c r="H157" i="186"/>
  <c r="H158" i="186"/>
  <c r="H159" i="186"/>
  <c r="H160" i="186"/>
  <c r="H161" i="186"/>
  <c r="F12" i="186"/>
  <c r="F13" i="186"/>
  <c r="F14" i="186"/>
  <c r="F16" i="186"/>
  <c r="F17" i="186"/>
  <c r="F18" i="186"/>
  <c r="F19" i="186"/>
  <c r="F21" i="186"/>
  <c r="F22" i="186"/>
  <c r="F23" i="186"/>
  <c r="F24" i="186"/>
  <c r="F25" i="186"/>
  <c r="F27" i="186"/>
  <c r="F28" i="186"/>
  <c r="F29" i="186"/>
  <c r="F30" i="186"/>
  <c r="F31" i="186"/>
  <c r="F33" i="186"/>
  <c r="F35" i="186"/>
  <c r="F36" i="186"/>
  <c r="F37" i="186"/>
  <c r="F38" i="186"/>
  <c r="F39" i="186"/>
  <c r="F40" i="186"/>
  <c r="F41" i="186"/>
  <c r="F44" i="186"/>
  <c r="F45" i="186"/>
  <c r="F46" i="186"/>
  <c r="F47" i="186"/>
  <c r="F48" i="186"/>
  <c r="F49" i="186"/>
  <c r="F50" i="186"/>
  <c r="F51" i="186"/>
  <c r="F52" i="186"/>
  <c r="F53" i="186"/>
  <c r="F55" i="186"/>
  <c r="F56" i="186"/>
  <c r="F57" i="186"/>
  <c r="F58" i="186"/>
  <c r="F59" i="186"/>
  <c r="F60" i="186"/>
  <c r="F61" i="186"/>
  <c r="F62" i="186"/>
  <c r="F63" i="186"/>
  <c r="F64" i="186"/>
  <c r="F66" i="186"/>
  <c r="F67" i="186"/>
  <c r="F68" i="186"/>
  <c r="F69" i="186"/>
  <c r="F70" i="186"/>
  <c r="F71" i="186"/>
  <c r="F72" i="186"/>
  <c r="F73" i="186"/>
  <c r="F74" i="186"/>
  <c r="F75" i="186"/>
  <c r="F77" i="186"/>
  <c r="F78" i="186"/>
  <c r="F79" i="186"/>
  <c r="F80" i="186"/>
  <c r="F81" i="186"/>
  <c r="F82" i="186"/>
  <c r="F83" i="186"/>
  <c r="F84" i="186"/>
  <c r="F85" i="186"/>
  <c r="F86" i="186"/>
  <c r="F88" i="186"/>
  <c r="F89" i="186"/>
  <c r="F90" i="186"/>
  <c r="F91" i="186"/>
  <c r="F92" i="186"/>
  <c r="F93" i="186"/>
  <c r="F94" i="186"/>
  <c r="F95" i="186"/>
  <c r="F96" i="186"/>
  <c r="F97" i="186"/>
  <c r="F99" i="186"/>
  <c r="F100" i="186"/>
  <c r="F101" i="186"/>
  <c r="F102" i="186"/>
  <c r="F103" i="186"/>
  <c r="F104" i="186"/>
  <c r="F105" i="186"/>
  <c r="F106" i="186"/>
  <c r="F107" i="186"/>
  <c r="F108" i="186"/>
  <c r="F110" i="186"/>
  <c r="F111" i="186"/>
  <c r="F112" i="186"/>
  <c r="F113" i="186"/>
  <c r="F114" i="186"/>
  <c r="F115" i="186"/>
  <c r="F116" i="186"/>
  <c r="F117" i="186"/>
  <c r="F118" i="186"/>
  <c r="F119" i="186"/>
  <c r="F121" i="186"/>
  <c r="F122" i="186"/>
  <c r="F123" i="186"/>
  <c r="F124" i="186"/>
  <c r="F125" i="186"/>
  <c r="F126" i="186"/>
  <c r="F127" i="186"/>
  <c r="F128" i="186"/>
  <c r="F129" i="186"/>
  <c r="F130" i="186"/>
  <c r="F132" i="186"/>
  <c r="F133" i="186"/>
  <c r="F134" i="186"/>
  <c r="F135" i="186"/>
  <c r="F136" i="186"/>
  <c r="F137" i="186"/>
  <c r="F138" i="186"/>
  <c r="F139" i="186"/>
  <c r="F140" i="186"/>
  <c r="F141" i="186"/>
  <c r="F143" i="186"/>
  <c r="F144" i="186"/>
  <c r="F145" i="186"/>
  <c r="F146" i="186"/>
  <c r="F147" i="186"/>
  <c r="F148" i="186"/>
  <c r="F149" i="186"/>
  <c r="F150" i="186"/>
  <c r="F151" i="186"/>
  <c r="F152" i="186"/>
  <c r="F154" i="186"/>
  <c r="F155" i="186"/>
  <c r="F156" i="186"/>
  <c r="F157" i="186"/>
  <c r="F158" i="186"/>
  <c r="F159" i="186"/>
  <c r="F160" i="186"/>
  <c r="F161" i="186"/>
  <c r="P161" i="186"/>
  <c r="P160" i="186"/>
  <c r="M160" i="186"/>
  <c r="K160" i="186"/>
  <c r="I160" i="186"/>
  <c r="G160" i="186"/>
  <c r="E160" i="186"/>
  <c r="D14" i="186"/>
  <c r="D19" i="186"/>
  <c r="D25" i="186"/>
  <c r="D31" i="186"/>
  <c r="D41" i="186"/>
  <c r="D53" i="186"/>
  <c r="D64" i="186"/>
  <c r="D75" i="186"/>
  <c r="D86" i="186"/>
  <c r="D97" i="186"/>
  <c r="D108" i="186"/>
  <c r="D119" i="186"/>
  <c r="D130" i="186"/>
  <c r="D141" i="186"/>
  <c r="D152" i="186"/>
  <c r="D158" i="186"/>
  <c r="D159" i="186"/>
  <c r="D160" i="186"/>
  <c r="P159" i="186"/>
  <c r="P158" i="186"/>
  <c r="P157" i="186"/>
  <c r="P155" i="186"/>
  <c r="P154" i="186"/>
  <c r="P153" i="186"/>
  <c r="P152" i="186"/>
  <c r="P151" i="186"/>
  <c r="P150" i="186"/>
  <c r="P148" i="186"/>
  <c r="P147" i="186"/>
  <c r="P146" i="186"/>
  <c r="P145" i="186"/>
  <c r="P144" i="186"/>
  <c r="P143" i="186"/>
  <c r="P142" i="186"/>
  <c r="P141" i="186"/>
  <c r="P140" i="186"/>
  <c r="P139" i="186"/>
  <c r="P137" i="186"/>
  <c r="P136" i="186"/>
  <c r="P135" i="186"/>
  <c r="P134" i="186"/>
  <c r="P133" i="186"/>
  <c r="P132" i="186"/>
  <c r="P131" i="186"/>
  <c r="P130" i="186"/>
  <c r="P129" i="186"/>
  <c r="P128" i="186"/>
  <c r="P126" i="186"/>
  <c r="P125" i="186"/>
  <c r="P124" i="186"/>
  <c r="P123" i="186"/>
  <c r="P122" i="186"/>
  <c r="P121" i="186"/>
  <c r="P120" i="186"/>
  <c r="P119" i="186"/>
  <c r="P118" i="186"/>
  <c r="P117" i="186"/>
  <c r="P115" i="186"/>
  <c r="P114" i="186"/>
  <c r="P113" i="186"/>
  <c r="P112" i="186"/>
  <c r="P111" i="186"/>
  <c r="P110" i="186"/>
  <c r="P109" i="186"/>
  <c r="P108" i="186"/>
  <c r="P107" i="186"/>
  <c r="P105" i="186"/>
  <c r="P104" i="186"/>
  <c r="P103" i="186"/>
  <c r="P102" i="186"/>
  <c r="P101" i="186"/>
  <c r="P100" i="186"/>
  <c r="P99" i="186"/>
  <c r="P98" i="186"/>
  <c r="P97" i="186"/>
  <c r="P96" i="186"/>
  <c r="P94" i="186"/>
  <c r="P93" i="186"/>
  <c r="P92" i="186"/>
  <c r="P91" i="186"/>
  <c r="P90" i="186"/>
  <c r="P89" i="186"/>
  <c r="P88" i="186"/>
  <c r="P87" i="186"/>
  <c r="P86" i="186"/>
  <c r="P85" i="186"/>
  <c r="P83" i="186"/>
  <c r="P82" i="186"/>
  <c r="P81" i="186"/>
  <c r="P80" i="186"/>
  <c r="P79" i="186"/>
  <c r="P78" i="186"/>
  <c r="P77" i="186"/>
  <c r="P76" i="186"/>
  <c r="P75" i="186"/>
  <c r="P74" i="186"/>
  <c r="P73" i="186"/>
  <c r="P72" i="186"/>
  <c r="P71" i="186"/>
  <c r="P70" i="186"/>
  <c r="P69" i="186"/>
  <c r="P68" i="186"/>
  <c r="P67" i="186"/>
  <c r="P66" i="186"/>
  <c r="P65" i="186"/>
  <c r="P64" i="186"/>
  <c r="P63" i="186"/>
  <c r="P62" i="186"/>
  <c r="P61" i="186"/>
  <c r="P60" i="186"/>
  <c r="P59" i="186"/>
  <c r="P58" i="186"/>
  <c r="P57" i="186"/>
  <c r="P56" i="186"/>
  <c r="P55" i="186"/>
  <c r="P54" i="186"/>
  <c r="P53" i="186"/>
  <c r="P52" i="186"/>
  <c r="P50" i="186"/>
  <c r="P49" i="186"/>
  <c r="P48" i="186"/>
  <c r="P47" i="186"/>
  <c r="P46" i="186"/>
  <c r="P45" i="186"/>
  <c r="P44" i="186"/>
  <c r="P43" i="186"/>
  <c r="P42" i="186"/>
  <c r="P41" i="186"/>
  <c r="P40" i="186"/>
  <c r="P38" i="186"/>
  <c r="P37" i="186"/>
  <c r="P36" i="186"/>
  <c r="P35" i="186"/>
  <c r="P34" i="186"/>
  <c r="P33" i="186"/>
  <c r="P31" i="186"/>
  <c r="P30" i="186"/>
  <c r="P29" i="186"/>
  <c r="P28" i="186"/>
  <c r="P27" i="186"/>
  <c r="P26" i="186"/>
  <c r="P25" i="186"/>
  <c r="P24" i="186"/>
  <c r="P23" i="186"/>
  <c r="P22" i="186"/>
  <c r="P21" i="186"/>
  <c r="P20" i="186"/>
  <c r="P19" i="186"/>
  <c r="P18" i="186"/>
  <c r="P16" i="186"/>
  <c r="P15" i="186"/>
  <c r="P14" i="186"/>
  <c r="P13" i="186"/>
  <c r="P12" i="186"/>
  <c r="P11" i="186"/>
  <c r="P10" i="186"/>
  <c r="C4" i="186"/>
  <c r="M3" i="186"/>
  <c r="F3" i="186"/>
  <c r="C3" i="186"/>
  <c r="M2" i="186"/>
  <c r="F2" i="186"/>
  <c r="C2" i="186"/>
  <c r="P162" i="185"/>
  <c r="N12" i="185"/>
  <c r="N13" i="185"/>
  <c r="N14" i="185"/>
  <c r="N16" i="185"/>
  <c r="N17" i="185"/>
  <c r="N18" i="185"/>
  <c r="N19" i="185"/>
  <c r="N21" i="185"/>
  <c r="N22" i="185"/>
  <c r="N23" i="185"/>
  <c r="N24" i="185"/>
  <c r="N25" i="185"/>
  <c r="N27" i="185"/>
  <c r="N28" i="185"/>
  <c r="N29" i="185"/>
  <c r="N30" i="185"/>
  <c r="N31" i="185"/>
  <c r="N33" i="185"/>
  <c r="N35" i="185"/>
  <c r="N36" i="185"/>
  <c r="N37" i="185"/>
  <c r="N38" i="185"/>
  <c r="N39" i="185"/>
  <c r="N40" i="185"/>
  <c r="N41" i="185"/>
  <c r="N44" i="185"/>
  <c r="N45" i="185"/>
  <c r="N46" i="185"/>
  <c r="N47" i="185"/>
  <c r="N48" i="185"/>
  <c r="N49" i="185"/>
  <c r="N50" i="185"/>
  <c r="N51" i="185"/>
  <c r="N52" i="185"/>
  <c r="N53" i="185"/>
  <c r="N55" i="185"/>
  <c r="N56" i="185"/>
  <c r="N57" i="185"/>
  <c r="N58" i="185"/>
  <c r="N59" i="185"/>
  <c r="N60" i="185"/>
  <c r="N61" i="185"/>
  <c r="N62" i="185"/>
  <c r="N63" i="185"/>
  <c r="N64" i="185"/>
  <c r="N66" i="185"/>
  <c r="N67" i="185"/>
  <c r="N68" i="185"/>
  <c r="N69" i="185"/>
  <c r="N70" i="185"/>
  <c r="N71" i="185"/>
  <c r="N72" i="185"/>
  <c r="N73" i="185"/>
  <c r="N74" i="185"/>
  <c r="N75" i="185"/>
  <c r="N77" i="185"/>
  <c r="N78" i="185"/>
  <c r="N79" i="185"/>
  <c r="N80" i="185"/>
  <c r="N81" i="185"/>
  <c r="N82" i="185"/>
  <c r="N83" i="185"/>
  <c r="N84" i="185"/>
  <c r="N85" i="185"/>
  <c r="N86" i="185"/>
  <c r="N88" i="185"/>
  <c r="N89" i="185"/>
  <c r="N90" i="185"/>
  <c r="N91" i="185"/>
  <c r="N92" i="185"/>
  <c r="N93" i="185"/>
  <c r="N94" i="185"/>
  <c r="N95" i="185"/>
  <c r="N96" i="185"/>
  <c r="N97" i="185"/>
  <c r="N99" i="185"/>
  <c r="N100" i="185"/>
  <c r="N101" i="185"/>
  <c r="N102" i="185"/>
  <c r="N103" i="185"/>
  <c r="N104" i="185"/>
  <c r="N105" i="185"/>
  <c r="N106" i="185"/>
  <c r="N107" i="185"/>
  <c r="N108" i="185"/>
  <c r="N110" i="185"/>
  <c r="N111" i="185"/>
  <c r="N112" i="185"/>
  <c r="N113" i="185"/>
  <c r="N114" i="185"/>
  <c r="N115" i="185"/>
  <c r="N116" i="185"/>
  <c r="N117" i="185"/>
  <c r="N118" i="185"/>
  <c r="N119" i="185"/>
  <c r="N121" i="185"/>
  <c r="N122" i="185"/>
  <c r="N123" i="185"/>
  <c r="N124" i="185"/>
  <c r="N125" i="185"/>
  <c r="N126" i="185"/>
  <c r="N127" i="185"/>
  <c r="N128" i="185"/>
  <c r="N129" i="185"/>
  <c r="N130" i="185"/>
  <c r="N132" i="185"/>
  <c r="N133" i="185"/>
  <c r="N134" i="185"/>
  <c r="N135" i="185"/>
  <c r="N136" i="185"/>
  <c r="N137" i="185"/>
  <c r="N138" i="185"/>
  <c r="N139" i="185"/>
  <c r="N140" i="185"/>
  <c r="N141" i="185"/>
  <c r="N143" i="185"/>
  <c r="N144" i="185"/>
  <c r="N145" i="185"/>
  <c r="N146" i="185"/>
  <c r="N147" i="185"/>
  <c r="N148" i="185"/>
  <c r="N149" i="185"/>
  <c r="N150" i="185"/>
  <c r="N151" i="185"/>
  <c r="N152" i="185"/>
  <c r="N154" i="185"/>
  <c r="N155" i="185"/>
  <c r="N156" i="185"/>
  <c r="N157" i="185"/>
  <c r="N158" i="185"/>
  <c r="N159" i="185"/>
  <c r="N160" i="185"/>
  <c r="N161" i="185"/>
  <c r="L12" i="185"/>
  <c r="L13" i="185"/>
  <c r="L14" i="185"/>
  <c r="L16" i="185"/>
  <c r="L17" i="185"/>
  <c r="L18" i="185"/>
  <c r="L19" i="185"/>
  <c r="L21" i="185"/>
  <c r="L22" i="185"/>
  <c r="L23" i="185"/>
  <c r="L24" i="185"/>
  <c r="L25" i="185"/>
  <c r="L27" i="185"/>
  <c r="L28" i="185"/>
  <c r="L29" i="185"/>
  <c r="L30" i="185"/>
  <c r="L31" i="185"/>
  <c r="L33" i="185"/>
  <c r="L35" i="185"/>
  <c r="L36" i="185"/>
  <c r="L37" i="185"/>
  <c r="L38" i="185"/>
  <c r="L39" i="185"/>
  <c r="L40" i="185"/>
  <c r="L41" i="185"/>
  <c r="L44" i="185"/>
  <c r="L45" i="185"/>
  <c r="L46" i="185"/>
  <c r="L47" i="185"/>
  <c r="L48" i="185"/>
  <c r="L49" i="185"/>
  <c r="L50" i="185"/>
  <c r="L51" i="185"/>
  <c r="L52" i="185"/>
  <c r="L53" i="185"/>
  <c r="L55" i="185"/>
  <c r="L56" i="185"/>
  <c r="L57" i="185"/>
  <c r="L58" i="185"/>
  <c r="L59" i="185"/>
  <c r="L60" i="185"/>
  <c r="L61" i="185"/>
  <c r="L62" i="185"/>
  <c r="L63" i="185"/>
  <c r="L64" i="185"/>
  <c r="L66" i="185"/>
  <c r="L67" i="185"/>
  <c r="L68" i="185"/>
  <c r="L69" i="185"/>
  <c r="L70" i="185"/>
  <c r="L71" i="185"/>
  <c r="L72" i="185"/>
  <c r="L73" i="185"/>
  <c r="L74" i="185"/>
  <c r="L75" i="185"/>
  <c r="L77" i="185"/>
  <c r="L78" i="185"/>
  <c r="L79" i="185"/>
  <c r="L80" i="185"/>
  <c r="L81" i="185"/>
  <c r="L82" i="185"/>
  <c r="L83" i="185"/>
  <c r="L84" i="185"/>
  <c r="L85" i="185"/>
  <c r="L86" i="185"/>
  <c r="L88" i="185"/>
  <c r="L89" i="185"/>
  <c r="L90" i="185"/>
  <c r="L91" i="185"/>
  <c r="L92" i="185"/>
  <c r="L93" i="185"/>
  <c r="L94" i="185"/>
  <c r="L95" i="185"/>
  <c r="L96" i="185"/>
  <c r="L97" i="185"/>
  <c r="L99" i="185"/>
  <c r="L100" i="185"/>
  <c r="L101" i="185"/>
  <c r="L102" i="185"/>
  <c r="L103" i="185"/>
  <c r="L104" i="185"/>
  <c r="L105" i="185"/>
  <c r="L106" i="185"/>
  <c r="L107" i="185"/>
  <c r="L108" i="185"/>
  <c r="L110" i="185"/>
  <c r="L111" i="185"/>
  <c r="L112" i="185"/>
  <c r="L113" i="185"/>
  <c r="L114" i="185"/>
  <c r="L115" i="185"/>
  <c r="L116" i="185"/>
  <c r="L117" i="185"/>
  <c r="L118" i="185"/>
  <c r="L119" i="185"/>
  <c r="L121" i="185"/>
  <c r="L122" i="185"/>
  <c r="L123" i="185"/>
  <c r="L124" i="185"/>
  <c r="L125" i="185"/>
  <c r="L126" i="185"/>
  <c r="L127" i="185"/>
  <c r="L128" i="185"/>
  <c r="L129" i="185"/>
  <c r="L130" i="185"/>
  <c r="L132" i="185"/>
  <c r="L133" i="185"/>
  <c r="L134" i="185"/>
  <c r="L135" i="185"/>
  <c r="L136" i="185"/>
  <c r="L137" i="185"/>
  <c r="L138" i="185"/>
  <c r="L139" i="185"/>
  <c r="L140" i="185"/>
  <c r="L141" i="185"/>
  <c r="L143" i="185"/>
  <c r="L144" i="185"/>
  <c r="L145" i="185"/>
  <c r="L146" i="185"/>
  <c r="L147" i="185"/>
  <c r="L148" i="185"/>
  <c r="L149" i="185"/>
  <c r="L150" i="185"/>
  <c r="L151" i="185"/>
  <c r="L152" i="185"/>
  <c r="L154" i="185"/>
  <c r="L155" i="185"/>
  <c r="L156" i="185"/>
  <c r="L157" i="185"/>
  <c r="L158" i="185"/>
  <c r="L159" i="185"/>
  <c r="L160" i="185"/>
  <c r="L161" i="185"/>
  <c r="J12" i="185"/>
  <c r="J13" i="185"/>
  <c r="J14" i="185"/>
  <c r="J16" i="185"/>
  <c r="J17" i="185"/>
  <c r="J18" i="185"/>
  <c r="J19" i="185"/>
  <c r="J21" i="185"/>
  <c r="J22" i="185"/>
  <c r="J23" i="185"/>
  <c r="J24" i="185"/>
  <c r="J25" i="185"/>
  <c r="J27" i="185"/>
  <c r="J28" i="185"/>
  <c r="J29" i="185"/>
  <c r="J30" i="185"/>
  <c r="J31" i="185"/>
  <c r="J33" i="185"/>
  <c r="J35" i="185"/>
  <c r="J36" i="185"/>
  <c r="J37" i="185"/>
  <c r="J38" i="185"/>
  <c r="J39" i="185"/>
  <c r="J40" i="185"/>
  <c r="J41" i="185"/>
  <c r="J44" i="185"/>
  <c r="J45" i="185"/>
  <c r="J46" i="185"/>
  <c r="J47" i="185"/>
  <c r="J48" i="185"/>
  <c r="J49" i="185"/>
  <c r="J50" i="185"/>
  <c r="J51" i="185"/>
  <c r="J52" i="185"/>
  <c r="J53" i="185"/>
  <c r="J55" i="185"/>
  <c r="J56" i="185"/>
  <c r="J57" i="185"/>
  <c r="J58" i="185"/>
  <c r="J59" i="185"/>
  <c r="J60" i="185"/>
  <c r="J61" i="185"/>
  <c r="J62" i="185"/>
  <c r="J63" i="185"/>
  <c r="J64" i="185"/>
  <c r="J66" i="185"/>
  <c r="J67" i="185"/>
  <c r="J68" i="185"/>
  <c r="J69" i="185"/>
  <c r="J70" i="185"/>
  <c r="J71" i="185"/>
  <c r="J72" i="185"/>
  <c r="J73" i="185"/>
  <c r="J74" i="185"/>
  <c r="J75" i="185"/>
  <c r="J77" i="185"/>
  <c r="J78" i="185"/>
  <c r="J79" i="185"/>
  <c r="J80" i="185"/>
  <c r="J81" i="185"/>
  <c r="J82" i="185"/>
  <c r="J83" i="185"/>
  <c r="J84" i="185"/>
  <c r="J85" i="185"/>
  <c r="J86" i="185"/>
  <c r="J88" i="185"/>
  <c r="J89" i="185"/>
  <c r="J90" i="185"/>
  <c r="J91" i="185"/>
  <c r="J92" i="185"/>
  <c r="J93" i="185"/>
  <c r="J94" i="185"/>
  <c r="J95" i="185"/>
  <c r="J96" i="185"/>
  <c r="J97" i="185"/>
  <c r="J99" i="185"/>
  <c r="J100" i="185"/>
  <c r="J101" i="185"/>
  <c r="J102" i="185"/>
  <c r="J103" i="185"/>
  <c r="J104" i="185"/>
  <c r="J105" i="185"/>
  <c r="J106" i="185"/>
  <c r="J107" i="185"/>
  <c r="J108" i="185"/>
  <c r="J110" i="185"/>
  <c r="J111" i="185"/>
  <c r="J112" i="185"/>
  <c r="J113" i="185"/>
  <c r="J114" i="185"/>
  <c r="J115" i="185"/>
  <c r="J116" i="185"/>
  <c r="J117" i="185"/>
  <c r="J118" i="185"/>
  <c r="J119" i="185"/>
  <c r="J121" i="185"/>
  <c r="J122" i="185"/>
  <c r="J123" i="185"/>
  <c r="J124" i="185"/>
  <c r="J125" i="185"/>
  <c r="J126" i="185"/>
  <c r="J127" i="185"/>
  <c r="J128" i="185"/>
  <c r="J129" i="185"/>
  <c r="J130" i="185"/>
  <c r="J132" i="185"/>
  <c r="J133" i="185"/>
  <c r="J134" i="185"/>
  <c r="J135" i="185"/>
  <c r="J136" i="185"/>
  <c r="J137" i="185"/>
  <c r="J138" i="185"/>
  <c r="J139" i="185"/>
  <c r="J140" i="185"/>
  <c r="J141" i="185"/>
  <c r="J143" i="185"/>
  <c r="J144" i="185"/>
  <c r="J145" i="185"/>
  <c r="J146" i="185"/>
  <c r="J147" i="185"/>
  <c r="J148" i="185"/>
  <c r="J149" i="185"/>
  <c r="J150" i="185"/>
  <c r="J151" i="185"/>
  <c r="J152" i="185"/>
  <c r="J154" i="185"/>
  <c r="J155" i="185"/>
  <c r="J156" i="185"/>
  <c r="J157" i="185"/>
  <c r="J158" i="185"/>
  <c r="J159" i="185"/>
  <c r="J160" i="185"/>
  <c r="J161" i="185"/>
  <c r="H12" i="185"/>
  <c r="H13" i="185"/>
  <c r="H14" i="185"/>
  <c r="H16" i="185"/>
  <c r="H17" i="185"/>
  <c r="H18" i="185"/>
  <c r="H19" i="185"/>
  <c r="H21" i="185"/>
  <c r="H22" i="185"/>
  <c r="H23" i="185"/>
  <c r="H24" i="185"/>
  <c r="H25" i="185"/>
  <c r="H27" i="185"/>
  <c r="H28" i="185"/>
  <c r="H29" i="185"/>
  <c r="H30" i="185"/>
  <c r="H31" i="185"/>
  <c r="H33" i="185"/>
  <c r="H35" i="185"/>
  <c r="H36" i="185"/>
  <c r="H37" i="185"/>
  <c r="H38" i="185"/>
  <c r="H39" i="185"/>
  <c r="H40" i="185"/>
  <c r="H41" i="185"/>
  <c r="H44" i="185"/>
  <c r="H45" i="185"/>
  <c r="H46" i="185"/>
  <c r="H47" i="185"/>
  <c r="H48" i="185"/>
  <c r="H49" i="185"/>
  <c r="H50" i="185"/>
  <c r="H51" i="185"/>
  <c r="H52" i="185"/>
  <c r="H53" i="185"/>
  <c r="H55" i="185"/>
  <c r="H56" i="185"/>
  <c r="H57" i="185"/>
  <c r="H58" i="185"/>
  <c r="H59" i="185"/>
  <c r="H60" i="185"/>
  <c r="H61" i="185"/>
  <c r="H62" i="185"/>
  <c r="H63" i="185"/>
  <c r="H64" i="185"/>
  <c r="H66" i="185"/>
  <c r="H67" i="185"/>
  <c r="H68" i="185"/>
  <c r="H69" i="185"/>
  <c r="H70" i="185"/>
  <c r="H71" i="185"/>
  <c r="H72" i="185"/>
  <c r="H73" i="185"/>
  <c r="H74" i="185"/>
  <c r="H75" i="185"/>
  <c r="H77" i="185"/>
  <c r="H78" i="185"/>
  <c r="H79" i="185"/>
  <c r="H80" i="185"/>
  <c r="H81" i="185"/>
  <c r="H82" i="185"/>
  <c r="H83" i="185"/>
  <c r="H84" i="185"/>
  <c r="H85" i="185"/>
  <c r="H86" i="185"/>
  <c r="H88" i="185"/>
  <c r="H89" i="185"/>
  <c r="H90" i="185"/>
  <c r="H91" i="185"/>
  <c r="H92" i="185"/>
  <c r="H93" i="185"/>
  <c r="H94" i="185"/>
  <c r="H95" i="185"/>
  <c r="H96" i="185"/>
  <c r="H97" i="185"/>
  <c r="H99" i="185"/>
  <c r="H100" i="185"/>
  <c r="H101" i="185"/>
  <c r="H102" i="185"/>
  <c r="H103" i="185"/>
  <c r="H104" i="185"/>
  <c r="H105" i="185"/>
  <c r="H106" i="185"/>
  <c r="H107" i="185"/>
  <c r="H108" i="185"/>
  <c r="H110" i="185"/>
  <c r="H111" i="185"/>
  <c r="H112" i="185"/>
  <c r="H113" i="185"/>
  <c r="H114" i="185"/>
  <c r="H115" i="185"/>
  <c r="H116" i="185"/>
  <c r="H117" i="185"/>
  <c r="H118" i="185"/>
  <c r="H119" i="185"/>
  <c r="H121" i="185"/>
  <c r="H122" i="185"/>
  <c r="H123" i="185"/>
  <c r="H124" i="185"/>
  <c r="H125" i="185"/>
  <c r="H126" i="185"/>
  <c r="H127" i="185"/>
  <c r="H128" i="185"/>
  <c r="H129" i="185"/>
  <c r="H130" i="185"/>
  <c r="H132" i="185"/>
  <c r="H133" i="185"/>
  <c r="H134" i="185"/>
  <c r="H135" i="185"/>
  <c r="H136" i="185"/>
  <c r="H137" i="185"/>
  <c r="H138" i="185"/>
  <c r="H139" i="185"/>
  <c r="H140" i="185"/>
  <c r="H141" i="185"/>
  <c r="H143" i="185"/>
  <c r="H144" i="185"/>
  <c r="H145" i="185"/>
  <c r="H146" i="185"/>
  <c r="H147" i="185"/>
  <c r="H148" i="185"/>
  <c r="H149" i="185"/>
  <c r="H150" i="185"/>
  <c r="H151" i="185"/>
  <c r="H152" i="185"/>
  <c r="H154" i="185"/>
  <c r="H155" i="185"/>
  <c r="H156" i="185"/>
  <c r="H157" i="185"/>
  <c r="H158" i="185"/>
  <c r="H159" i="185"/>
  <c r="H160" i="185"/>
  <c r="H161" i="185"/>
  <c r="F12" i="185"/>
  <c r="F13" i="185"/>
  <c r="F14" i="185"/>
  <c r="F16" i="185"/>
  <c r="F17" i="185"/>
  <c r="F18" i="185"/>
  <c r="F19" i="185"/>
  <c r="F21" i="185"/>
  <c r="F22" i="185"/>
  <c r="F23" i="185"/>
  <c r="F24" i="185"/>
  <c r="F25" i="185"/>
  <c r="F27" i="185"/>
  <c r="F28" i="185"/>
  <c r="F29" i="185"/>
  <c r="F30" i="185"/>
  <c r="F31" i="185"/>
  <c r="F33" i="185"/>
  <c r="F35" i="185"/>
  <c r="F36" i="185"/>
  <c r="F37" i="185"/>
  <c r="F38" i="185"/>
  <c r="F39" i="185"/>
  <c r="F40" i="185"/>
  <c r="F41" i="185"/>
  <c r="F44" i="185"/>
  <c r="F45" i="185"/>
  <c r="F46" i="185"/>
  <c r="F47" i="185"/>
  <c r="F48" i="185"/>
  <c r="F49" i="185"/>
  <c r="F50" i="185"/>
  <c r="F51" i="185"/>
  <c r="F52" i="185"/>
  <c r="F53" i="185"/>
  <c r="F55" i="185"/>
  <c r="F56" i="185"/>
  <c r="F57" i="185"/>
  <c r="F58" i="185"/>
  <c r="F59" i="185"/>
  <c r="F60" i="185"/>
  <c r="F61" i="185"/>
  <c r="F62" i="185"/>
  <c r="F63" i="185"/>
  <c r="F64" i="185"/>
  <c r="F66" i="185"/>
  <c r="F67" i="185"/>
  <c r="F68" i="185"/>
  <c r="F69" i="185"/>
  <c r="F70" i="185"/>
  <c r="F71" i="185"/>
  <c r="F72" i="185"/>
  <c r="F73" i="185"/>
  <c r="F74" i="185"/>
  <c r="F75" i="185"/>
  <c r="F77" i="185"/>
  <c r="F78" i="185"/>
  <c r="F79" i="185"/>
  <c r="F80" i="185"/>
  <c r="F81" i="185"/>
  <c r="F82" i="185"/>
  <c r="F83" i="185"/>
  <c r="F84" i="185"/>
  <c r="F85" i="185"/>
  <c r="F86" i="185"/>
  <c r="F88" i="185"/>
  <c r="F89" i="185"/>
  <c r="F90" i="185"/>
  <c r="F91" i="185"/>
  <c r="F92" i="185"/>
  <c r="F93" i="185"/>
  <c r="F94" i="185"/>
  <c r="F95" i="185"/>
  <c r="F96" i="185"/>
  <c r="F97" i="185"/>
  <c r="F99" i="185"/>
  <c r="F100" i="185"/>
  <c r="F101" i="185"/>
  <c r="F102" i="185"/>
  <c r="F103" i="185"/>
  <c r="F104" i="185"/>
  <c r="F105" i="185"/>
  <c r="F106" i="185"/>
  <c r="F107" i="185"/>
  <c r="F108" i="185"/>
  <c r="F110" i="185"/>
  <c r="F111" i="185"/>
  <c r="F112" i="185"/>
  <c r="F113" i="185"/>
  <c r="F114" i="185"/>
  <c r="F115" i="185"/>
  <c r="F116" i="185"/>
  <c r="F117" i="185"/>
  <c r="F118" i="185"/>
  <c r="F119" i="185"/>
  <c r="F121" i="185"/>
  <c r="F122" i="185"/>
  <c r="F123" i="185"/>
  <c r="F124" i="185"/>
  <c r="F125" i="185"/>
  <c r="F126" i="185"/>
  <c r="F127" i="185"/>
  <c r="F128" i="185"/>
  <c r="F129" i="185"/>
  <c r="F130" i="185"/>
  <c r="F132" i="185"/>
  <c r="F133" i="185"/>
  <c r="F134" i="185"/>
  <c r="F135" i="185"/>
  <c r="F136" i="185"/>
  <c r="F137" i="185"/>
  <c r="F138" i="185"/>
  <c r="F139" i="185"/>
  <c r="F140" i="185"/>
  <c r="F141" i="185"/>
  <c r="F143" i="185"/>
  <c r="F144" i="185"/>
  <c r="F145" i="185"/>
  <c r="F146" i="185"/>
  <c r="F147" i="185"/>
  <c r="F148" i="185"/>
  <c r="F149" i="185"/>
  <c r="F150" i="185"/>
  <c r="F151" i="185"/>
  <c r="F152" i="185"/>
  <c r="F154" i="185"/>
  <c r="F155" i="185"/>
  <c r="F156" i="185"/>
  <c r="F157" i="185"/>
  <c r="F158" i="185"/>
  <c r="F159" i="185"/>
  <c r="F160" i="185"/>
  <c r="F161" i="185"/>
  <c r="P161" i="185"/>
  <c r="P160" i="185"/>
  <c r="M160" i="185"/>
  <c r="K160" i="185"/>
  <c r="I160" i="185"/>
  <c r="G160" i="185"/>
  <c r="E160" i="185"/>
  <c r="D14" i="185"/>
  <c r="D19" i="185"/>
  <c r="D25" i="185"/>
  <c r="D31" i="185"/>
  <c r="D41" i="185"/>
  <c r="D53" i="185"/>
  <c r="D64" i="185"/>
  <c r="D75" i="185"/>
  <c r="D86" i="185"/>
  <c r="D97" i="185"/>
  <c r="D108" i="185"/>
  <c r="D119" i="185"/>
  <c r="D130" i="185"/>
  <c r="D141" i="185"/>
  <c r="D152" i="185"/>
  <c r="D158" i="185"/>
  <c r="D159" i="185"/>
  <c r="D160" i="185"/>
  <c r="P159" i="185"/>
  <c r="P158" i="185"/>
  <c r="P157" i="185"/>
  <c r="P155" i="185"/>
  <c r="P154" i="185"/>
  <c r="P153" i="185"/>
  <c r="P152" i="185"/>
  <c r="P151" i="185"/>
  <c r="P150" i="185"/>
  <c r="P148" i="185"/>
  <c r="P147" i="185"/>
  <c r="P146" i="185"/>
  <c r="P145" i="185"/>
  <c r="P144" i="185"/>
  <c r="P143" i="185"/>
  <c r="P142" i="185"/>
  <c r="P141" i="185"/>
  <c r="P140" i="185"/>
  <c r="P139" i="185"/>
  <c r="P137" i="185"/>
  <c r="P136" i="185"/>
  <c r="P135" i="185"/>
  <c r="P134" i="185"/>
  <c r="P133" i="185"/>
  <c r="P132" i="185"/>
  <c r="P131" i="185"/>
  <c r="P130" i="185"/>
  <c r="P129" i="185"/>
  <c r="P128" i="185"/>
  <c r="P126" i="185"/>
  <c r="P125" i="185"/>
  <c r="P124" i="185"/>
  <c r="P123" i="185"/>
  <c r="P122" i="185"/>
  <c r="P121" i="185"/>
  <c r="P120" i="185"/>
  <c r="P119" i="185"/>
  <c r="P118" i="185"/>
  <c r="P117" i="185"/>
  <c r="P115" i="185"/>
  <c r="P114" i="185"/>
  <c r="P113" i="185"/>
  <c r="P112" i="185"/>
  <c r="P111" i="185"/>
  <c r="P110" i="185"/>
  <c r="P109" i="185"/>
  <c r="P108" i="185"/>
  <c r="P107" i="185"/>
  <c r="P105" i="185"/>
  <c r="P104" i="185"/>
  <c r="P103" i="185"/>
  <c r="P102" i="185"/>
  <c r="P101" i="185"/>
  <c r="P100" i="185"/>
  <c r="P99" i="185"/>
  <c r="P98" i="185"/>
  <c r="P97" i="185"/>
  <c r="P96" i="185"/>
  <c r="P94" i="185"/>
  <c r="P93" i="185"/>
  <c r="P92" i="185"/>
  <c r="P91" i="185"/>
  <c r="P90" i="185"/>
  <c r="P89" i="185"/>
  <c r="P88" i="185"/>
  <c r="P87" i="185"/>
  <c r="P86" i="185"/>
  <c r="P85" i="185"/>
  <c r="P83" i="185"/>
  <c r="P82" i="185"/>
  <c r="P81" i="185"/>
  <c r="P80" i="185"/>
  <c r="P79" i="185"/>
  <c r="P78" i="185"/>
  <c r="P77" i="185"/>
  <c r="P76" i="185"/>
  <c r="P75" i="185"/>
  <c r="P74" i="185"/>
  <c r="P73" i="185"/>
  <c r="P72" i="185"/>
  <c r="P71" i="185"/>
  <c r="P70" i="185"/>
  <c r="P69" i="185"/>
  <c r="P68" i="185"/>
  <c r="P67" i="185"/>
  <c r="P66" i="185"/>
  <c r="P65" i="185"/>
  <c r="P64" i="185"/>
  <c r="P63" i="185"/>
  <c r="P62" i="185"/>
  <c r="P61" i="185"/>
  <c r="P60" i="185"/>
  <c r="P59" i="185"/>
  <c r="P58" i="185"/>
  <c r="P57" i="185"/>
  <c r="P56" i="185"/>
  <c r="P55" i="185"/>
  <c r="P54" i="185"/>
  <c r="P53" i="185"/>
  <c r="P52" i="185"/>
  <c r="P50" i="185"/>
  <c r="P49" i="185"/>
  <c r="P48" i="185"/>
  <c r="P47" i="185"/>
  <c r="P46" i="185"/>
  <c r="P45" i="185"/>
  <c r="P44" i="185"/>
  <c r="P43" i="185"/>
  <c r="P42" i="185"/>
  <c r="P41" i="185"/>
  <c r="P40" i="185"/>
  <c r="P38" i="185"/>
  <c r="P37" i="185"/>
  <c r="P36" i="185"/>
  <c r="P35" i="185"/>
  <c r="P34" i="185"/>
  <c r="P33" i="185"/>
  <c r="P31" i="185"/>
  <c r="P30" i="185"/>
  <c r="P29" i="185"/>
  <c r="P28" i="185"/>
  <c r="P27" i="185"/>
  <c r="P26" i="185"/>
  <c r="P25" i="185"/>
  <c r="P24" i="185"/>
  <c r="P23" i="185"/>
  <c r="P22" i="185"/>
  <c r="P21" i="185"/>
  <c r="P20" i="185"/>
  <c r="P19" i="185"/>
  <c r="P18" i="185"/>
  <c r="P16" i="185"/>
  <c r="P15" i="185"/>
  <c r="P14" i="185"/>
  <c r="P13" i="185"/>
  <c r="P12" i="185"/>
  <c r="P11" i="185"/>
  <c r="P10" i="185"/>
  <c r="C4" i="185"/>
  <c r="M3" i="185"/>
  <c r="F3" i="185"/>
  <c r="C3" i="185"/>
  <c r="M2" i="185"/>
  <c r="F2" i="185"/>
  <c r="C2" i="185"/>
  <c r="P162" i="184"/>
  <c r="N12" i="184"/>
  <c r="N13" i="184"/>
  <c r="N14" i="184"/>
  <c r="N16" i="184"/>
  <c r="N17" i="184"/>
  <c r="N18" i="184"/>
  <c r="N19" i="184"/>
  <c r="N21" i="184"/>
  <c r="N22" i="184"/>
  <c r="N23" i="184"/>
  <c r="N24" i="184"/>
  <c r="N25" i="184"/>
  <c r="N27" i="184"/>
  <c r="N28" i="184"/>
  <c r="N29" i="184"/>
  <c r="N30" i="184"/>
  <c r="N31" i="184"/>
  <c r="N33" i="184"/>
  <c r="N35" i="184"/>
  <c r="N36" i="184"/>
  <c r="N37" i="184"/>
  <c r="N38" i="184"/>
  <c r="N39" i="184"/>
  <c r="N40" i="184"/>
  <c r="N41" i="184"/>
  <c r="N44" i="184"/>
  <c r="N45" i="184"/>
  <c r="N46" i="184"/>
  <c r="N47" i="184"/>
  <c r="N48" i="184"/>
  <c r="N49" i="184"/>
  <c r="N50" i="184"/>
  <c r="N51" i="184"/>
  <c r="N52" i="184"/>
  <c r="N53" i="184"/>
  <c r="N55" i="184"/>
  <c r="N56" i="184"/>
  <c r="N57" i="184"/>
  <c r="N58" i="184"/>
  <c r="N59" i="184"/>
  <c r="N60" i="184"/>
  <c r="N61" i="184"/>
  <c r="N62" i="184"/>
  <c r="N63" i="184"/>
  <c r="N64" i="184"/>
  <c r="N66" i="184"/>
  <c r="N67" i="184"/>
  <c r="N68" i="184"/>
  <c r="N69" i="184"/>
  <c r="N70" i="184"/>
  <c r="N71" i="184"/>
  <c r="N72" i="184"/>
  <c r="N73" i="184"/>
  <c r="N74" i="184"/>
  <c r="N75" i="184"/>
  <c r="N77" i="184"/>
  <c r="N78" i="184"/>
  <c r="N79" i="184"/>
  <c r="N80" i="184"/>
  <c r="N81" i="184"/>
  <c r="N82" i="184"/>
  <c r="N83" i="184"/>
  <c r="N84" i="184"/>
  <c r="N85" i="184"/>
  <c r="N86" i="184"/>
  <c r="N88" i="184"/>
  <c r="N89" i="184"/>
  <c r="N90" i="184"/>
  <c r="N91" i="184"/>
  <c r="N92" i="184"/>
  <c r="N93" i="184"/>
  <c r="N94" i="184"/>
  <c r="N95" i="184"/>
  <c r="N96" i="184"/>
  <c r="N97" i="184"/>
  <c r="N99" i="184"/>
  <c r="N100" i="184"/>
  <c r="N101" i="184"/>
  <c r="N102" i="184"/>
  <c r="N103" i="184"/>
  <c r="N104" i="184"/>
  <c r="N105" i="184"/>
  <c r="N106" i="184"/>
  <c r="N107" i="184"/>
  <c r="N108" i="184"/>
  <c r="N110" i="184"/>
  <c r="N111" i="184"/>
  <c r="N112" i="184"/>
  <c r="N113" i="184"/>
  <c r="N114" i="184"/>
  <c r="N115" i="184"/>
  <c r="N116" i="184"/>
  <c r="N117" i="184"/>
  <c r="N118" i="184"/>
  <c r="N119" i="184"/>
  <c r="N121" i="184"/>
  <c r="N122" i="184"/>
  <c r="N123" i="184"/>
  <c r="N124" i="184"/>
  <c r="N125" i="184"/>
  <c r="N126" i="184"/>
  <c r="N127" i="184"/>
  <c r="N128" i="184"/>
  <c r="N129" i="184"/>
  <c r="N130" i="184"/>
  <c r="N132" i="184"/>
  <c r="N133" i="184"/>
  <c r="N134" i="184"/>
  <c r="N135" i="184"/>
  <c r="N136" i="184"/>
  <c r="N137" i="184"/>
  <c r="N138" i="184"/>
  <c r="N139" i="184"/>
  <c r="N140" i="184"/>
  <c r="N141" i="184"/>
  <c r="N143" i="184"/>
  <c r="N144" i="184"/>
  <c r="N145" i="184"/>
  <c r="N146" i="184"/>
  <c r="N147" i="184"/>
  <c r="N148" i="184"/>
  <c r="N149" i="184"/>
  <c r="N150" i="184"/>
  <c r="N151" i="184"/>
  <c r="N152" i="184"/>
  <c r="N154" i="184"/>
  <c r="N155" i="184"/>
  <c r="N156" i="184"/>
  <c r="N157" i="184"/>
  <c r="N158" i="184"/>
  <c r="N159" i="184"/>
  <c r="N160" i="184"/>
  <c r="N161" i="184"/>
  <c r="L12" i="184"/>
  <c r="L13" i="184"/>
  <c r="L14" i="184"/>
  <c r="L16" i="184"/>
  <c r="L17" i="184"/>
  <c r="L18" i="184"/>
  <c r="L19" i="184"/>
  <c r="L21" i="184"/>
  <c r="L22" i="184"/>
  <c r="L23" i="184"/>
  <c r="L24" i="184"/>
  <c r="L25" i="184"/>
  <c r="L27" i="184"/>
  <c r="L28" i="184"/>
  <c r="L29" i="184"/>
  <c r="L30" i="184"/>
  <c r="L31" i="184"/>
  <c r="L33" i="184"/>
  <c r="L35" i="184"/>
  <c r="L36" i="184"/>
  <c r="L37" i="184"/>
  <c r="L38" i="184"/>
  <c r="L39" i="184"/>
  <c r="L40" i="184"/>
  <c r="L41" i="184"/>
  <c r="L44" i="184"/>
  <c r="L45" i="184"/>
  <c r="L46" i="184"/>
  <c r="L47" i="184"/>
  <c r="L48" i="184"/>
  <c r="L49" i="184"/>
  <c r="L50" i="184"/>
  <c r="L51" i="184"/>
  <c r="L52" i="184"/>
  <c r="L53" i="184"/>
  <c r="L55" i="184"/>
  <c r="L56" i="184"/>
  <c r="L57" i="184"/>
  <c r="L58" i="184"/>
  <c r="L59" i="184"/>
  <c r="L60" i="184"/>
  <c r="L61" i="184"/>
  <c r="L62" i="184"/>
  <c r="L63" i="184"/>
  <c r="L64" i="184"/>
  <c r="L66" i="184"/>
  <c r="L67" i="184"/>
  <c r="L68" i="184"/>
  <c r="L69" i="184"/>
  <c r="L70" i="184"/>
  <c r="L71" i="184"/>
  <c r="L72" i="184"/>
  <c r="L73" i="184"/>
  <c r="L74" i="184"/>
  <c r="L75" i="184"/>
  <c r="L77" i="184"/>
  <c r="L78" i="184"/>
  <c r="L79" i="184"/>
  <c r="L80" i="184"/>
  <c r="L81" i="184"/>
  <c r="L82" i="184"/>
  <c r="L83" i="184"/>
  <c r="L84" i="184"/>
  <c r="L85" i="184"/>
  <c r="L86" i="184"/>
  <c r="L88" i="184"/>
  <c r="L89" i="184"/>
  <c r="L90" i="184"/>
  <c r="L91" i="184"/>
  <c r="L92" i="184"/>
  <c r="L93" i="184"/>
  <c r="L94" i="184"/>
  <c r="L95" i="184"/>
  <c r="L96" i="184"/>
  <c r="L97" i="184"/>
  <c r="L99" i="184"/>
  <c r="L100" i="184"/>
  <c r="L101" i="184"/>
  <c r="L102" i="184"/>
  <c r="L103" i="184"/>
  <c r="L104" i="184"/>
  <c r="L105" i="184"/>
  <c r="L106" i="184"/>
  <c r="L107" i="184"/>
  <c r="L108" i="184"/>
  <c r="L110" i="184"/>
  <c r="L111" i="184"/>
  <c r="L112" i="184"/>
  <c r="L113" i="184"/>
  <c r="L114" i="184"/>
  <c r="L115" i="184"/>
  <c r="L116" i="184"/>
  <c r="L117" i="184"/>
  <c r="L118" i="184"/>
  <c r="L119" i="184"/>
  <c r="L121" i="184"/>
  <c r="L122" i="184"/>
  <c r="L123" i="184"/>
  <c r="L124" i="184"/>
  <c r="L125" i="184"/>
  <c r="L126" i="184"/>
  <c r="L127" i="184"/>
  <c r="L128" i="184"/>
  <c r="L129" i="184"/>
  <c r="L130" i="184"/>
  <c r="L132" i="184"/>
  <c r="L133" i="184"/>
  <c r="L134" i="184"/>
  <c r="L135" i="184"/>
  <c r="L136" i="184"/>
  <c r="L137" i="184"/>
  <c r="L138" i="184"/>
  <c r="L139" i="184"/>
  <c r="L140" i="184"/>
  <c r="L141" i="184"/>
  <c r="L143" i="184"/>
  <c r="L144" i="184"/>
  <c r="L145" i="184"/>
  <c r="L146" i="184"/>
  <c r="L147" i="184"/>
  <c r="L148" i="184"/>
  <c r="L149" i="184"/>
  <c r="L150" i="184"/>
  <c r="L151" i="184"/>
  <c r="L152" i="184"/>
  <c r="L154" i="184"/>
  <c r="L155" i="184"/>
  <c r="L156" i="184"/>
  <c r="L157" i="184"/>
  <c r="L158" i="184"/>
  <c r="L159" i="184"/>
  <c r="L160" i="184"/>
  <c r="L161" i="184"/>
  <c r="J12" i="184"/>
  <c r="J13" i="184"/>
  <c r="J14" i="184"/>
  <c r="J16" i="184"/>
  <c r="J17" i="184"/>
  <c r="J18" i="184"/>
  <c r="J19" i="184"/>
  <c r="J21" i="184"/>
  <c r="J22" i="184"/>
  <c r="J23" i="184"/>
  <c r="J24" i="184"/>
  <c r="J25" i="184"/>
  <c r="J27" i="184"/>
  <c r="J28" i="184"/>
  <c r="J29" i="184"/>
  <c r="J30" i="184"/>
  <c r="J31" i="184"/>
  <c r="J33" i="184"/>
  <c r="J35" i="184"/>
  <c r="J36" i="184"/>
  <c r="J37" i="184"/>
  <c r="J38" i="184"/>
  <c r="J39" i="184"/>
  <c r="J40" i="184"/>
  <c r="J41" i="184"/>
  <c r="J44" i="184"/>
  <c r="J45" i="184"/>
  <c r="J46" i="184"/>
  <c r="J47" i="184"/>
  <c r="J48" i="184"/>
  <c r="J49" i="184"/>
  <c r="J50" i="184"/>
  <c r="J51" i="184"/>
  <c r="J52" i="184"/>
  <c r="J53" i="184"/>
  <c r="J55" i="184"/>
  <c r="J56" i="184"/>
  <c r="J57" i="184"/>
  <c r="J58" i="184"/>
  <c r="J59" i="184"/>
  <c r="J60" i="184"/>
  <c r="J61" i="184"/>
  <c r="J62" i="184"/>
  <c r="J63" i="184"/>
  <c r="J64" i="184"/>
  <c r="J66" i="184"/>
  <c r="J67" i="184"/>
  <c r="J68" i="184"/>
  <c r="J69" i="184"/>
  <c r="J70" i="184"/>
  <c r="J71" i="184"/>
  <c r="J72" i="184"/>
  <c r="J73" i="184"/>
  <c r="J74" i="184"/>
  <c r="J75" i="184"/>
  <c r="J77" i="184"/>
  <c r="J78" i="184"/>
  <c r="J79" i="184"/>
  <c r="J80" i="184"/>
  <c r="J81" i="184"/>
  <c r="J82" i="184"/>
  <c r="J83" i="184"/>
  <c r="J84" i="184"/>
  <c r="J85" i="184"/>
  <c r="J86" i="184"/>
  <c r="J88" i="184"/>
  <c r="J89" i="184"/>
  <c r="J90" i="184"/>
  <c r="J91" i="184"/>
  <c r="J92" i="184"/>
  <c r="J93" i="184"/>
  <c r="J94" i="184"/>
  <c r="J95" i="184"/>
  <c r="J96" i="184"/>
  <c r="J97" i="184"/>
  <c r="J99" i="184"/>
  <c r="J100" i="184"/>
  <c r="J101" i="184"/>
  <c r="J102" i="184"/>
  <c r="J103" i="184"/>
  <c r="J104" i="184"/>
  <c r="J105" i="184"/>
  <c r="J106" i="184"/>
  <c r="J107" i="184"/>
  <c r="J108" i="184"/>
  <c r="J110" i="184"/>
  <c r="J111" i="184"/>
  <c r="J112" i="184"/>
  <c r="J113" i="184"/>
  <c r="J114" i="184"/>
  <c r="J115" i="184"/>
  <c r="J116" i="184"/>
  <c r="J117" i="184"/>
  <c r="J118" i="184"/>
  <c r="J119" i="184"/>
  <c r="J121" i="184"/>
  <c r="J122" i="184"/>
  <c r="J123" i="184"/>
  <c r="J124" i="184"/>
  <c r="J125" i="184"/>
  <c r="J126" i="184"/>
  <c r="J127" i="184"/>
  <c r="J128" i="184"/>
  <c r="J129" i="184"/>
  <c r="J130" i="184"/>
  <c r="J132" i="184"/>
  <c r="J133" i="184"/>
  <c r="J134" i="184"/>
  <c r="J135" i="184"/>
  <c r="J136" i="184"/>
  <c r="J137" i="184"/>
  <c r="J138" i="184"/>
  <c r="J139" i="184"/>
  <c r="J140" i="184"/>
  <c r="J141" i="184"/>
  <c r="J143" i="184"/>
  <c r="J144" i="184"/>
  <c r="J145" i="184"/>
  <c r="J146" i="184"/>
  <c r="J147" i="184"/>
  <c r="J148" i="184"/>
  <c r="J149" i="184"/>
  <c r="J150" i="184"/>
  <c r="J151" i="184"/>
  <c r="J152" i="184"/>
  <c r="J154" i="184"/>
  <c r="J155" i="184"/>
  <c r="J156" i="184"/>
  <c r="J157" i="184"/>
  <c r="J158" i="184"/>
  <c r="J159" i="184"/>
  <c r="J160" i="184"/>
  <c r="J161" i="184"/>
  <c r="H12" i="184"/>
  <c r="H13" i="184"/>
  <c r="H14" i="184"/>
  <c r="H16" i="184"/>
  <c r="H17" i="184"/>
  <c r="H18" i="184"/>
  <c r="H19" i="184"/>
  <c r="H21" i="184"/>
  <c r="H22" i="184"/>
  <c r="H23" i="184"/>
  <c r="H24" i="184"/>
  <c r="H25" i="184"/>
  <c r="H27" i="184"/>
  <c r="H28" i="184"/>
  <c r="H29" i="184"/>
  <c r="H30" i="184"/>
  <c r="H31" i="184"/>
  <c r="H33" i="184"/>
  <c r="H35" i="184"/>
  <c r="H36" i="184"/>
  <c r="H37" i="184"/>
  <c r="H38" i="184"/>
  <c r="H39" i="184"/>
  <c r="H40" i="184"/>
  <c r="H41" i="184"/>
  <c r="H44" i="184"/>
  <c r="H45" i="184"/>
  <c r="H46" i="184"/>
  <c r="H47" i="184"/>
  <c r="H48" i="184"/>
  <c r="H49" i="184"/>
  <c r="H50" i="184"/>
  <c r="H51" i="184"/>
  <c r="H52" i="184"/>
  <c r="H53" i="184"/>
  <c r="H55" i="184"/>
  <c r="H56" i="184"/>
  <c r="H57" i="184"/>
  <c r="H58" i="184"/>
  <c r="H59" i="184"/>
  <c r="H60" i="184"/>
  <c r="H61" i="184"/>
  <c r="H62" i="184"/>
  <c r="H63" i="184"/>
  <c r="H64" i="184"/>
  <c r="H66" i="184"/>
  <c r="H67" i="184"/>
  <c r="H68" i="184"/>
  <c r="H69" i="184"/>
  <c r="H70" i="184"/>
  <c r="H71" i="184"/>
  <c r="H72" i="184"/>
  <c r="H73" i="184"/>
  <c r="H74" i="184"/>
  <c r="H75" i="184"/>
  <c r="H77" i="184"/>
  <c r="H78" i="184"/>
  <c r="H79" i="184"/>
  <c r="H80" i="184"/>
  <c r="H81" i="184"/>
  <c r="H82" i="184"/>
  <c r="H83" i="184"/>
  <c r="H84" i="184"/>
  <c r="H85" i="184"/>
  <c r="H86" i="184"/>
  <c r="H88" i="184"/>
  <c r="H89" i="184"/>
  <c r="H90" i="184"/>
  <c r="H91" i="184"/>
  <c r="H92" i="184"/>
  <c r="H93" i="184"/>
  <c r="H94" i="184"/>
  <c r="H95" i="184"/>
  <c r="H96" i="184"/>
  <c r="H97" i="184"/>
  <c r="H99" i="184"/>
  <c r="H100" i="184"/>
  <c r="H101" i="184"/>
  <c r="H102" i="184"/>
  <c r="H103" i="184"/>
  <c r="H104" i="184"/>
  <c r="H105" i="184"/>
  <c r="H106" i="184"/>
  <c r="H107" i="184"/>
  <c r="H108" i="184"/>
  <c r="H110" i="184"/>
  <c r="H111" i="184"/>
  <c r="H112" i="184"/>
  <c r="H113" i="184"/>
  <c r="H114" i="184"/>
  <c r="H115" i="184"/>
  <c r="H116" i="184"/>
  <c r="H117" i="184"/>
  <c r="H118" i="184"/>
  <c r="H119" i="184"/>
  <c r="H121" i="184"/>
  <c r="H122" i="184"/>
  <c r="H123" i="184"/>
  <c r="H124" i="184"/>
  <c r="H125" i="184"/>
  <c r="H126" i="184"/>
  <c r="H127" i="184"/>
  <c r="H128" i="184"/>
  <c r="H129" i="184"/>
  <c r="H130" i="184"/>
  <c r="H132" i="184"/>
  <c r="H133" i="184"/>
  <c r="H134" i="184"/>
  <c r="H135" i="184"/>
  <c r="H136" i="184"/>
  <c r="H137" i="184"/>
  <c r="H138" i="184"/>
  <c r="H139" i="184"/>
  <c r="H140" i="184"/>
  <c r="H141" i="184"/>
  <c r="H143" i="184"/>
  <c r="H144" i="184"/>
  <c r="H145" i="184"/>
  <c r="H146" i="184"/>
  <c r="H147" i="184"/>
  <c r="H148" i="184"/>
  <c r="H149" i="184"/>
  <c r="H150" i="184"/>
  <c r="H151" i="184"/>
  <c r="H152" i="184"/>
  <c r="H154" i="184"/>
  <c r="H155" i="184"/>
  <c r="H156" i="184"/>
  <c r="H157" i="184"/>
  <c r="H158" i="184"/>
  <c r="H159" i="184"/>
  <c r="H160" i="184"/>
  <c r="H161" i="184"/>
  <c r="F12" i="184"/>
  <c r="F13" i="184"/>
  <c r="F14" i="184"/>
  <c r="F16" i="184"/>
  <c r="F17" i="184"/>
  <c r="F18" i="184"/>
  <c r="F19" i="184"/>
  <c r="F21" i="184"/>
  <c r="F22" i="184"/>
  <c r="F23" i="184"/>
  <c r="F24" i="184"/>
  <c r="F25" i="184"/>
  <c r="F27" i="184"/>
  <c r="F28" i="184"/>
  <c r="F29" i="184"/>
  <c r="F30" i="184"/>
  <c r="F31" i="184"/>
  <c r="F33" i="184"/>
  <c r="F35" i="184"/>
  <c r="F36" i="184"/>
  <c r="F37" i="184"/>
  <c r="F38" i="184"/>
  <c r="F39" i="184"/>
  <c r="F40" i="184"/>
  <c r="F41" i="184"/>
  <c r="F44" i="184"/>
  <c r="F45" i="184"/>
  <c r="F46" i="184"/>
  <c r="F47" i="184"/>
  <c r="F48" i="184"/>
  <c r="F49" i="184"/>
  <c r="F50" i="184"/>
  <c r="F51" i="184"/>
  <c r="F52" i="184"/>
  <c r="F53" i="184"/>
  <c r="F55" i="184"/>
  <c r="F56" i="184"/>
  <c r="F57" i="184"/>
  <c r="F58" i="184"/>
  <c r="F59" i="184"/>
  <c r="F60" i="184"/>
  <c r="F61" i="184"/>
  <c r="F62" i="184"/>
  <c r="F63" i="184"/>
  <c r="F64" i="184"/>
  <c r="F66" i="184"/>
  <c r="F67" i="184"/>
  <c r="F68" i="184"/>
  <c r="F69" i="184"/>
  <c r="F70" i="184"/>
  <c r="F71" i="184"/>
  <c r="F72" i="184"/>
  <c r="F73" i="184"/>
  <c r="F74" i="184"/>
  <c r="F75" i="184"/>
  <c r="F77" i="184"/>
  <c r="F78" i="184"/>
  <c r="F79" i="184"/>
  <c r="F80" i="184"/>
  <c r="F81" i="184"/>
  <c r="F82" i="184"/>
  <c r="F83" i="184"/>
  <c r="F84" i="184"/>
  <c r="F85" i="184"/>
  <c r="F86" i="184"/>
  <c r="F88" i="184"/>
  <c r="F89" i="184"/>
  <c r="F90" i="184"/>
  <c r="F91" i="184"/>
  <c r="F92" i="184"/>
  <c r="F93" i="184"/>
  <c r="F94" i="184"/>
  <c r="F95" i="184"/>
  <c r="F96" i="184"/>
  <c r="F97" i="184"/>
  <c r="F99" i="184"/>
  <c r="F100" i="184"/>
  <c r="F101" i="184"/>
  <c r="F102" i="184"/>
  <c r="F103" i="184"/>
  <c r="F104" i="184"/>
  <c r="F105" i="184"/>
  <c r="F106" i="184"/>
  <c r="F107" i="184"/>
  <c r="F108" i="184"/>
  <c r="F110" i="184"/>
  <c r="F111" i="184"/>
  <c r="F112" i="184"/>
  <c r="F113" i="184"/>
  <c r="F114" i="184"/>
  <c r="F115" i="184"/>
  <c r="F116" i="184"/>
  <c r="F117" i="184"/>
  <c r="F118" i="184"/>
  <c r="F119" i="184"/>
  <c r="F121" i="184"/>
  <c r="F122" i="184"/>
  <c r="F123" i="184"/>
  <c r="F124" i="184"/>
  <c r="F125" i="184"/>
  <c r="F126" i="184"/>
  <c r="F127" i="184"/>
  <c r="F128" i="184"/>
  <c r="F129" i="184"/>
  <c r="F130" i="184"/>
  <c r="F132" i="184"/>
  <c r="F133" i="184"/>
  <c r="F134" i="184"/>
  <c r="F135" i="184"/>
  <c r="F136" i="184"/>
  <c r="F137" i="184"/>
  <c r="F138" i="184"/>
  <c r="F139" i="184"/>
  <c r="F140" i="184"/>
  <c r="F141" i="184"/>
  <c r="F143" i="184"/>
  <c r="F144" i="184"/>
  <c r="F145" i="184"/>
  <c r="F146" i="184"/>
  <c r="F147" i="184"/>
  <c r="F148" i="184"/>
  <c r="F149" i="184"/>
  <c r="F150" i="184"/>
  <c r="F151" i="184"/>
  <c r="F152" i="184"/>
  <c r="F154" i="184"/>
  <c r="F155" i="184"/>
  <c r="F156" i="184"/>
  <c r="F157" i="184"/>
  <c r="F158" i="184"/>
  <c r="F159" i="184"/>
  <c r="F160" i="184"/>
  <c r="F161" i="184"/>
  <c r="P161" i="184"/>
  <c r="P160" i="184"/>
  <c r="M160" i="184"/>
  <c r="K160" i="184"/>
  <c r="I160" i="184"/>
  <c r="G160" i="184"/>
  <c r="E160" i="184"/>
  <c r="D14" i="184"/>
  <c r="D19" i="184"/>
  <c r="D25" i="184"/>
  <c r="D31" i="184"/>
  <c r="D41" i="184"/>
  <c r="D53" i="184"/>
  <c r="D64" i="184"/>
  <c r="D75" i="184"/>
  <c r="D86" i="184"/>
  <c r="D97" i="184"/>
  <c r="D108" i="184"/>
  <c r="D119" i="184"/>
  <c r="D130" i="184"/>
  <c r="D141" i="184"/>
  <c r="D152" i="184"/>
  <c r="D158" i="184"/>
  <c r="D159" i="184"/>
  <c r="D160" i="184"/>
  <c r="P159" i="184"/>
  <c r="P158" i="184"/>
  <c r="P157" i="184"/>
  <c r="P155" i="184"/>
  <c r="P154" i="184"/>
  <c r="P153" i="184"/>
  <c r="P152" i="184"/>
  <c r="P151" i="184"/>
  <c r="P150" i="184"/>
  <c r="P148" i="184"/>
  <c r="P147" i="184"/>
  <c r="P146" i="184"/>
  <c r="P145" i="184"/>
  <c r="P144" i="184"/>
  <c r="P143" i="184"/>
  <c r="P142" i="184"/>
  <c r="P141" i="184"/>
  <c r="P140" i="184"/>
  <c r="P139" i="184"/>
  <c r="P137" i="184"/>
  <c r="P136" i="184"/>
  <c r="P135" i="184"/>
  <c r="P134" i="184"/>
  <c r="P133" i="184"/>
  <c r="P132" i="184"/>
  <c r="P131" i="184"/>
  <c r="P130" i="184"/>
  <c r="P129" i="184"/>
  <c r="P128" i="184"/>
  <c r="P126" i="184"/>
  <c r="P125" i="184"/>
  <c r="P124" i="184"/>
  <c r="P123" i="184"/>
  <c r="P122" i="184"/>
  <c r="P121" i="184"/>
  <c r="P120" i="184"/>
  <c r="P119" i="184"/>
  <c r="P118" i="184"/>
  <c r="P117" i="184"/>
  <c r="P115" i="184"/>
  <c r="P114" i="184"/>
  <c r="P113" i="184"/>
  <c r="P112" i="184"/>
  <c r="P111" i="184"/>
  <c r="P110" i="184"/>
  <c r="P109" i="184"/>
  <c r="P108" i="184"/>
  <c r="P107" i="184"/>
  <c r="P105" i="184"/>
  <c r="P104" i="184"/>
  <c r="P103" i="184"/>
  <c r="P102" i="184"/>
  <c r="P101" i="184"/>
  <c r="P100" i="184"/>
  <c r="P99" i="184"/>
  <c r="P98" i="184"/>
  <c r="P97" i="184"/>
  <c r="P96" i="184"/>
  <c r="P94" i="184"/>
  <c r="P93" i="184"/>
  <c r="P92" i="184"/>
  <c r="P91" i="184"/>
  <c r="P90" i="184"/>
  <c r="P89" i="184"/>
  <c r="P88" i="184"/>
  <c r="P87" i="184"/>
  <c r="P86" i="184"/>
  <c r="P85" i="184"/>
  <c r="P83" i="184"/>
  <c r="P82" i="184"/>
  <c r="P81" i="184"/>
  <c r="P80" i="184"/>
  <c r="P79" i="184"/>
  <c r="P78" i="184"/>
  <c r="P77" i="184"/>
  <c r="P76" i="184"/>
  <c r="P75" i="184"/>
  <c r="P74" i="184"/>
  <c r="P73" i="184"/>
  <c r="P72" i="184"/>
  <c r="P71" i="184"/>
  <c r="P70" i="184"/>
  <c r="P69" i="184"/>
  <c r="P68" i="184"/>
  <c r="P67" i="184"/>
  <c r="P66" i="184"/>
  <c r="P65" i="184"/>
  <c r="P64" i="184"/>
  <c r="P63" i="184"/>
  <c r="P62" i="184"/>
  <c r="P61" i="184"/>
  <c r="P60" i="184"/>
  <c r="P59" i="184"/>
  <c r="P58" i="184"/>
  <c r="P57" i="184"/>
  <c r="P56" i="184"/>
  <c r="P55" i="184"/>
  <c r="P54" i="184"/>
  <c r="P53" i="184"/>
  <c r="P52" i="184"/>
  <c r="P50" i="184"/>
  <c r="P49" i="184"/>
  <c r="P48" i="184"/>
  <c r="P47" i="184"/>
  <c r="P46" i="184"/>
  <c r="P45" i="184"/>
  <c r="P44" i="184"/>
  <c r="P43" i="184"/>
  <c r="P42" i="184"/>
  <c r="P41" i="184"/>
  <c r="P40" i="184"/>
  <c r="P38" i="184"/>
  <c r="P37" i="184"/>
  <c r="P36" i="184"/>
  <c r="P35" i="184"/>
  <c r="P34" i="184"/>
  <c r="P33" i="184"/>
  <c r="P31" i="184"/>
  <c r="P30" i="184"/>
  <c r="P29" i="184"/>
  <c r="P28" i="184"/>
  <c r="P27" i="184"/>
  <c r="P26" i="184"/>
  <c r="P25" i="184"/>
  <c r="P24" i="184"/>
  <c r="P23" i="184"/>
  <c r="P22" i="184"/>
  <c r="P21" i="184"/>
  <c r="P20" i="184"/>
  <c r="P19" i="184"/>
  <c r="P18" i="184"/>
  <c r="P16" i="184"/>
  <c r="P15" i="184"/>
  <c r="P14" i="184"/>
  <c r="P13" i="184"/>
  <c r="P12" i="184"/>
  <c r="P11" i="184"/>
  <c r="P10" i="184"/>
  <c r="C4" i="184"/>
  <c r="M3" i="184"/>
  <c r="F3" i="184"/>
  <c r="C3" i="184"/>
  <c r="M2" i="184"/>
  <c r="F2" i="184"/>
  <c r="C2" i="184"/>
  <c r="P162" i="183"/>
  <c r="N12" i="183"/>
  <c r="N13" i="183"/>
  <c r="N14" i="183"/>
  <c r="N16" i="183"/>
  <c r="N17" i="183"/>
  <c r="N18" i="183"/>
  <c r="N19" i="183"/>
  <c r="N21" i="183"/>
  <c r="N22" i="183"/>
  <c r="N23" i="183"/>
  <c r="N24" i="183"/>
  <c r="N25" i="183"/>
  <c r="N27" i="183"/>
  <c r="N28" i="183"/>
  <c r="N29" i="183"/>
  <c r="N30" i="183"/>
  <c r="N31" i="183"/>
  <c r="N33" i="183"/>
  <c r="N35" i="183"/>
  <c r="N36" i="183"/>
  <c r="N37" i="183"/>
  <c r="N38" i="183"/>
  <c r="N39" i="183"/>
  <c r="N40" i="183"/>
  <c r="N41" i="183"/>
  <c r="N44" i="183"/>
  <c r="N45" i="183"/>
  <c r="N46" i="183"/>
  <c r="N47" i="183"/>
  <c r="N48" i="183"/>
  <c r="N49" i="183"/>
  <c r="N50" i="183"/>
  <c r="N51" i="183"/>
  <c r="N52" i="183"/>
  <c r="N53" i="183"/>
  <c r="N55" i="183"/>
  <c r="N56" i="183"/>
  <c r="N57" i="183"/>
  <c r="N58" i="183"/>
  <c r="N59" i="183"/>
  <c r="N60" i="183"/>
  <c r="N61" i="183"/>
  <c r="N62" i="183"/>
  <c r="N63" i="183"/>
  <c r="N64" i="183"/>
  <c r="N66" i="183"/>
  <c r="N67" i="183"/>
  <c r="N68" i="183"/>
  <c r="N69" i="183"/>
  <c r="N70" i="183"/>
  <c r="N71" i="183"/>
  <c r="N72" i="183"/>
  <c r="N73" i="183"/>
  <c r="N74" i="183"/>
  <c r="N75" i="183"/>
  <c r="N77" i="183"/>
  <c r="N78" i="183"/>
  <c r="N79" i="183"/>
  <c r="N80" i="183"/>
  <c r="N81" i="183"/>
  <c r="N82" i="183"/>
  <c r="N83" i="183"/>
  <c r="N84" i="183"/>
  <c r="N85" i="183"/>
  <c r="N86" i="183"/>
  <c r="N88" i="183"/>
  <c r="N89" i="183"/>
  <c r="N90" i="183"/>
  <c r="N91" i="183"/>
  <c r="N92" i="183"/>
  <c r="N93" i="183"/>
  <c r="N94" i="183"/>
  <c r="N95" i="183"/>
  <c r="N96" i="183"/>
  <c r="N97" i="183"/>
  <c r="N99" i="183"/>
  <c r="N100" i="183"/>
  <c r="N101" i="183"/>
  <c r="N102" i="183"/>
  <c r="N103" i="183"/>
  <c r="N104" i="183"/>
  <c r="N105" i="183"/>
  <c r="N106" i="183"/>
  <c r="N107" i="183"/>
  <c r="N108" i="183"/>
  <c r="N110" i="183"/>
  <c r="N111" i="183"/>
  <c r="N112" i="183"/>
  <c r="N113" i="183"/>
  <c r="N114" i="183"/>
  <c r="N115" i="183"/>
  <c r="N116" i="183"/>
  <c r="N117" i="183"/>
  <c r="N118" i="183"/>
  <c r="N119" i="183"/>
  <c r="N121" i="183"/>
  <c r="N122" i="183"/>
  <c r="N123" i="183"/>
  <c r="N124" i="183"/>
  <c r="N125" i="183"/>
  <c r="N126" i="183"/>
  <c r="N127" i="183"/>
  <c r="N128" i="183"/>
  <c r="N129" i="183"/>
  <c r="N130" i="183"/>
  <c r="N132" i="183"/>
  <c r="N133" i="183"/>
  <c r="N134" i="183"/>
  <c r="N135" i="183"/>
  <c r="N136" i="183"/>
  <c r="N137" i="183"/>
  <c r="N138" i="183"/>
  <c r="N139" i="183"/>
  <c r="N140" i="183"/>
  <c r="N141" i="183"/>
  <c r="N143" i="183"/>
  <c r="N144" i="183"/>
  <c r="N145" i="183"/>
  <c r="N146" i="183"/>
  <c r="N147" i="183"/>
  <c r="N148" i="183"/>
  <c r="N149" i="183"/>
  <c r="N150" i="183"/>
  <c r="N151" i="183"/>
  <c r="N152" i="183"/>
  <c r="N154" i="183"/>
  <c r="N155" i="183"/>
  <c r="N156" i="183"/>
  <c r="N157" i="183"/>
  <c r="N158" i="183"/>
  <c r="N159" i="183"/>
  <c r="N160" i="183"/>
  <c r="N161" i="183"/>
  <c r="L12" i="183"/>
  <c r="L13" i="183"/>
  <c r="L14" i="183"/>
  <c r="L16" i="183"/>
  <c r="L17" i="183"/>
  <c r="L18" i="183"/>
  <c r="L19" i="183"/>
  <c r="L21" i="183"/>
  <c r="L22" i="183"/>
  <c r="L23" i="183"/>
  <c r="L24" i="183"/>
  <c r="L25" i="183"/>
  <c r="L27" i="183"/>
  <c r="L28" i="183"/>
  <c r="L29" i="183"/>
  <c r="L30" i="183"/>
  <c r="L31" i="183"/>
  <c r="L33" i="183"/>
  <c r="L35" i="183"/>
  <c r="L36" i="183"/>
  <c r="L37" i="183"/>
  <c r="L38" i="183"/>
  <c r="L39" i="183"/>
  <c r="L40" i="183"/>
  <c r="L41" i="183"/>
  <c r="L44" i="183"/>
  <c r="L45" i="183"/>
  <c r="L46" i="183"/>
  <c r="L47" i="183"/>
  <c r="L48" i="183"/>
  <c r="L49" i="183"/>
  <c r="L50" i="183"/>
  <c r="L51" i="183"/>
  <c r="L52" i="183"/>
  <c r="L53" i="183"/>
  <c r="L55" i="183"/>
  <c r="L56" i="183"/>
  <c r="L57" i="183"/>
  <c r="L58" i="183"/>
  <c r="L59" i="183"/>
  <c r="L60" i="183"/>
  <c r="L61" i="183"/>
  <c r="L62" i="183"/>
  <c r="L63" i="183"/>
  <c r="L64" i="183"/>
  <c r="L66" i="183"/>
  <c r="L67" i="183"/>
  <c r="L68" i="183"/>
  <c r="L69" i="183"/>
  <c r="L70" i="183"/>
  <c r="L71" i="183"/>
  <c r="L72" i="183"/>
  <c r="L73" i="183"/>
  <c r="L74" i="183"/>
  <c r="L75" i="183"/>
  <c r="L77" i="183"/>
  <c r="L78" i="183"/>
  <c r="L79" i="183"/>
  <c r="L80" i="183"/>
  <c r="L81" i="183"/>
  <c r="L82" i="183"/>
  <c r="L83" i="183"/>
  <c r="L84" i="183"/>
  <c r="L85" i="183"/>
  <c r="L86" i="183"/>
  <c r="L88" i="183"/>
  <c r="L89" i="183"/>
  <c r="L90" i="183"/>
  <c r="L91" i="183"/>
  <c r="L92" i="183"/>
  <c r="L93" i="183"/>
  <c r="L94" i="183"/>
  <c r="L95" i="183"/>
  <c r="L96" i="183"/>
  <c r="L97" i="183"/>
  <c r="L99" i="183"/>
  <c r="L100" i="183"/>
  <c r="L101" i="183"/>
  <c r="L102" i="183"/>
  <c r="L103" i="183"/>
  <c r="L104" i="183"/>
  <c r="L105" i="183"/>
  <c r="L106" i="183"/>
  <c r="L107" i="183"/>
  <c r="L108" i="183"/>
  <c r="L110" i="183"/>
  <c r="L111" i="183"/>
  <c r="L112" i="183"/>
  <c r="L113" i="183"/>
  <c r="L114" i="183"/>
  <c r="L115" i="183"/>
  <c r="L116" i="183"/>
  <c r="L117" i="183"/>
  <c r="L118" i="183"/>
  <c r="L119" i="183"/>
  <c r="L121" i="183"/>
  <c r="L122" i="183"/>
  <c r="L123" i="183"/>
  <c r="L124" i="183"/>
  <c r="L125" i="183"/>
  <c r="L126" i="183"/>
  <c r="L127" i="183"/>
  <c r="L128" i="183"/>
  <c r="L129" i="183"/>
  <c r="L130" i="183"/>
  <c r="L132" i="183"/>
  <c r="L133" i="183"/>
  <c r="L134" i="183"/>
  <c r="L135" i="183"/>
  <c r="L136" i="183"/>
  <c r="L137" i="183"/>
  <c r="L138" i="183"/>
  <c r="L139" i="183"/>
  <c r="L140" i="183"/>
  <c r="L141" i="183"/>
  <c r="L143" i="183"/>
  <c r="L144" i="183"/>
  <c r="L145" i="183"/>
  <c r="L146" i="183"/>
  <c r="L147" i="183"/>
  <c r="L148" i="183"/>
  <c r="L149" i="183"/>
  <c r="L150" i="183"/>
  <c r="L151" i="183"/>
  <c r="L152" i="183"/>
  <c r="L154" i="183"/>
  <c r="L155" i="183"/>
  <c r="L156" i="183"/>
  <c r="L157" i="183"/>
  <c r="L158" i="183"/>
  <c r="L159" i="183"/>
  <c r="L160" i="183"/>
  <c r="L161" i="183"/>
  <c r="J12" i="183"/>
  <c r="J13" i="183"/>
  <c r="J14" i="183"/>
  <c r="J16" i="183"/>
  <c r="J17" i="183"/>
  <c r="J18" i="183"/>
  <c r="J19" i="183"/>
  <c r="J21" i="183"/>
  <c r="J22" i="183"/>
  <c r="J23" i="183"/>
  <c r="J24" i="183"/>
  <c r="J25" i="183"/>
  <c r="J27" i="183"/>
  <c r="J28" i="183"/>
  <c r="J29" i="183"/>
  <c r="J30" i="183"/>
  <c r="J31" i="183"/>
  <c r="J33" i="183"/>
  <c r="J35" i="183"/>
  <c r="J36" i="183"/>
  <c r="J37" i="183"/>
  <c r="J38" i="183"/>
  <c r="J39" i="183"/>
  <c r="J40" i="183"/>
  <c r="J41" i="183"/>
  <c r="J44" i="183"/>
  <c r="J45" i="183"/>
  <c r="J46" i="183"/>
  <c r="J47" i="183"/>
  <c r="J48" i="183"/>
  <c r="J49" i="183"/>
  <c r="J50" i="183"/>
  <c r="J51" i="183"/>
  <c r="J52" i="183"/>
  <c r="J53" i="183"/>
  <c r="J55" i="183"/>
  <c r="J56" i="183"/>
  <c r="J57" i="183"/>
  <c r="J58" i="183"/>
  <c r="J59" i="183"/>
  <c r="J60" i="183"/>
  <c r="J61" i="183"/>
  <c r="J62" i="183"/>
  <c r="J63" i="183"/>
  <c r="J64" i="183"/>
  <c r="J66" i="183"/>
  <c r="J67" i="183"/>
  <c r="J68" i="183"/>
  <c r="J69" i="183"/>
  <c r="J70" i="183"/>
  <c r="J71" i="183"/>
  <c r="J72" i="183"/>
  <c r="J73" i="183"/>
  <c r="J74" i="183"/>
  <c r="J75" i="183"/>
  <c r="J77" i="183"/>
  <c r="J78" i="183"/>
  <c r="J79" i="183"/>
  <c r="J80" i="183"/>
  <c r="J81" i="183"/>
  <c r="J82" i="183"/>
  <c r="J83" i="183"/>
  <c r="J84" i="183"/>
  <c r="J85" i="183"/>
  <c r="J86" i="183"/>
  <c r="J88" i="183"/>
  <c r="J89" i="183"/>
  <c r="J90" i="183"/>
  <c r="J91" i="183"/>
  <c r="J92" i="183"/>
  <c r="J93" i="183"/>
  <c r="J94" i="183"/>
  <c r="J95" i="183"/>
  <c r="J96" i="183"/>
  <c r="J97" i="183"/>
  <c r="J99" i="183"/>
  <c r="J100" i="183"/>
  <c r="J101" i="183"/>
  <c r="J102" i="183"/>
  <c r="J103" i="183"/>
  <c r="J104" i="183"/>
  <c r="J105" i="183"/>
  <c r="J106" i="183"/>
  <c r="J107" i="183"/>
  <c r="J108" i="183"/>
  <c r="J110" i="183"/>
  <c r="J111" i="183"/>
  <c r="J112" i="183"/>
  <c r="J113" i="183"/>
  <c r="J114" i="183"/>
  <c r="J115" i="183"/>
  <c r="J116" i="183"/>
  <c r="J117" i="183"/>
  <c r="J118" i="183"/>
  <c r="J119" i="183"/>
  <c r="J121" i="183"/>
  <c r="J122" i="183"/>
  <c r="J123" i="183"/>
  <c r="J124" i="183"/>
  <c r="J125" i="183"/>
  <c r="J126" i="183"/>
  <c r="J127" i="183"/>
  <c r="J128" i="183"/>
  <c r="J129" i="183"/>
  <c r="J130" i="183"/>
  <c r="J132" i="183"/>
  <c r="J133" i="183"/>
  <c r="J134" i="183"/>
  <c r="J135" i="183"/>
  <c r="J136" i="183"/>
  <c r="J137" i="183"/>
  <c r="J138" i="183"/>
  <c r="J139" i="183"/>
  <c r="J140" i="183"/>
  <c r="J141" i="183"/>
  <c r="J143" i="183"/>
  <c r="J144" i="183"/>
  <c r="J145" i="183"/>
  <c r="J146" i="183"/>
  <c r="J147" i="183"/>
  <c r="J148" i="183"/>
  <c r="J149" i="183"/>
  <c r="J150" i="183"/>
  <c r="J151" i="183"/>
  <c r="J152" i="183"/>
  <c r="J154" i="183"/>
  <c r="J155" i="183"/>
  <c r="J156" i="183"/>
  <c r="J157" i="183"/>
  <c r="J158" i="183"/>
  <c r="J159" i="183"/>
  <c r="J160" i="183"/>
  <c r="J161" i="183"/>
  <c r="H12" i="183"/>
  <c r="H13" i="183"/>
  <c r="H14" i="183"/>
  <c r="H16" i="183"/>
  <c r="H17" i="183"/>
  <c r="H18" i="183"/>
  <c r="H19" i="183"/>
  <c r="H21" i="183"/>
  <c r="H22" i="183"/>
  <c r="H23" i="183"/>
  <c r="H24" i="183"/>
  <c r="H25" i="183"/>
  <c r="H27" i="183"/>
  <c r="H28" i="183"/>
  <c r="H29" i="183"/>
  <c r="H30" i="183"/>
  <c r="H31" i="183"/>
  <c r="H33" i="183"/>
  <c r="H35" i="183"/>
  <c r="H36" i="183"/>
  <c r="H37" i="183"/>
  <c r="H38" i="183"/>
  <c r="H39" i="183"/>
  <c r="H40" i="183"/>
  <c r="H41" i="183"/>
  <c r="H44" i="183"/>
  <c r="H45" i="183"/>
  <c r="H46" i="183"/>
  <c r="H47" i="183"/>
  <c r="H48" i="183"/>
  <c r="H49" i="183"/>
  <c r="H50" i="183"/>
  <c r="H51" i="183"/>
  <c r="H52" i="183"/>
  <c r="H53" i="183"/>
  <c r="H55" i="183"/>
  <c r="H56" i="183"/>
  <c r="H57" i="183"/>
  <c r="H58" i="183"/>
  <c r="H59" i="183"/>
  <c r="H60" i="183"/>
  <c r="H61" i="183"/>
  <c r="H62" i="183"/>
  <c r="H63" i="183"/>
  <c r="H64" i="183"/>
  <c r="H66" i="183"/>
  <c r="H67" i="183"/>
  <c r="H68" i="183"/>
  <c r="H69" i="183"/>
  <c r="H70" i="183"/>
  <c r="H71" i="183"/>
  <c r="H72" i="183"/>
  <c r="H73" i="183"/>
  <c r="H74" i="183"/>
  <c r="H75" i="183"/>
  <c r="H77" i="183"/>
  <c r="H78" i="183"/>
  <c r="H79" i="183"/>
  <c r="H80" i="183"/>
  <c r="H81" i="183"/>
  <c r="H82" i="183"/>
  <c r="H83" i="183"/>
  <c r="H84" i="183"/>
  <c r="H85" i="183"/>
  <c r="H86" i="183"/>
  <c r="H88" i="183"/>
  <c r="H89" i="183"/>
  <c r="H90" i="183"/>
  <c r="H91" i="183"/>
  <c r="H92" i="183"/>
  <c r="H93" i="183"/>
  <c r="H94" i="183"/>
  <c r="H95" i="183"/>
  <c r="H96" i="183"/>
  <c r="H97" i="183"/>
  <c r="H99" i="183"/>
  <c r="H100" i="183"/>
  <c r="H101" i="183"/>
  <c r="H102" i="183"/>
  <c r="H103" i="183"/>
  <c r="H104" i="183"/>
  <c r="H105" i="183"/>
  <c r="H106" i="183"/>
  <c r="H107" i="183"/>
  <c r="H108" i="183"/>
  <c r="H110" i="183"/>
  <c r="H111" i="183"/>
  <c r="H112" i="183"/>
  <c r="H113" i="183"/>
  <c r="H114" i="183"/>
  <c r="H115" i="183"/>
  <c r="H116" i="183"/>
  <c r="H117" i="183"/>
  <c r="H118" i="183"/>
  <c r="H119" i="183"/>
  <c r="H121" i="183"/>
  <c r="H122" i="183"/>
  <c r="H123" i="183"/>
  <c r="H124" i="183"/>
  <c r="H125" i="183"/>
  <c r="H126" i="183"/>
  <c r="H127" i="183"/>
  <c r="H128" i="183"/>
  <c r="H129" i="183"/>
  <c r="H130" i="183"/>
  <c r="H132" i="183"/>
  <c r="H133" i="183"/>
  <c r="H134" i="183"/>
  <c r="H135" i="183"/>
  <c r="H136" i="183"/>
  <c r="H137" i="183"/>
  <c r="H138" i="183"/>
  <c r="H139" i="183"/>
  <c r="H140" i="183"/>
  <c r="H141" i="183"/>
  <c r="H143" i="183"/>
  <c r="H144" i="183"/>
  <c r="H145" i="183"/>
  <c r="H146" i="183"/>
  <c r="H147" i="183"/>
  <c r="H148" i="183"/>
  <c r="H149" i="183"/>
  <c r="H150" i="183"/>
  <c r="H151" i="183"/>
  <c r="H152" i="183"/>
  <c r="H154" i="183"/>
  <c r="H155" i="183"/>
  <c r="H156" i="183"/>
  <c r="H157" i="183"/>
  <c r="H158" i="183"/>
  <c r="H159" i="183"/>
  <c r="H160" i="183"/>
  <c r="H161" i="183"/>
  <c r="F12" i="183"/>
  <c r="F13" i="183"/>
  <c r="F14" i="183"/>
  <c r="F16" i="183"/>
  <c r="F17" i="183"/>
  <c r="F18" i="183"/>
  <c r="F19" i="183"/>
  <c r="F21" i="183"/>
  <c r="F22" i="183"/>
  <c r="F23" i="183"/>
  <c r="F24" i="183"/>
  <c r="F25" i="183"/>
  <c r="F27" i="183"/>
  <c r="F28" i="183"/>
  <c r="F29" i="183"/>
  <c r="F30" i="183"/>
  <c r="F31" i="183"/>
  <c r="F33" i="183"/>
  <c r="F35" i="183"/>
  <c r="F36" i="183"/>
  <c r="F37" i="183"/>
  <c r="F38" i="183"/>
  <c r="F39" i="183"/>
  <c r="F40" i="183"/>
  <c r="F41" i="183"/>
  <c r="F44" i="183"/>
  <c r="F45" i="183"/>
  <c r="F46" i="183"/>
  <c r="F47" i="183"/>
  <c r="F48" i="183"/>
  <c r="F49" i="183"/>
  <c r="F50" i="183"/>
  <c r="F51" i="183"/>
  <c r="F52" i="183"/>
  <c r="F53" i="183"/>
  <c r="F55" i="183"/>
  <c r="F56" i="183"/>
  <c r="F57" i="183"/>
  <c r="F58" i="183"/>
  <c r="F59" i="183"/>
  <c r="F60" i="183"/>
  <c r="F61" i="183"/>
  <c r="F62" i="183"/>
  <c r="F63" i="183"/>
  <c r="F64" i="183"/>
  <c r="F66" i="183"/>
  <c r="F67" i="183"/>
  <c r="F68" i="183"/>
  <c r="F69" i="183"/>
  <c r="F70" i="183"/>
  <c r="F71" i="183"/>
  <c r="F72" i="183"/>
  <c r="F73" i="183"/>
  <c r="F74" i="183"/>
  <c r="F75" i="183"/>
  <c r="F77" i="183"/>
  <c r="F78" i="183"/>
  <c r="F79" i="183"/>
  <c r="F80" i="183"/>
  <c r="F81" i="183"/>
  <c r="F82" i="183"/>
  <c r="F83" i="183"/>
  <c r="F84" i="183"/>
  <c r="F85" i="183"/>
  <c r="F86" i="183"/>
  <c r="F88" i="183"/>
  <c r="F89" i="183"/>
  <c r="F90" i="183"/>
  <c r="F91" i="183"/>
  <c r="F92" i="183"/>
  <c r="F93" i="183"/>
  <c r="F94" i="183"/>
  <c r="F95" i="183"/>
  <c r="F96" i="183"/>
  <c r="F97" i="183"/>
  <c r="F99" i="183"/>
  <c r="F100" i="183"/>
  <c r="F101" i="183"/>
  <c r="F102" i="183"/>
  <c r="F103" i="183"/>
  <c r="F104" i="183"/>
  <c r="F105" i="183"/>
  <c r="F106" i="183"/>
  <c r="F107" i="183"/>
  <c r="F108" i="183"/>
  <c r="F110" i="183"/>
  <c r="F111" i="183"/>
  <c r="F112" i="183"/>
  <c r="F113" i="183"/>
  <c r="F114" i="183"/>
  <c r="F115" i="183"/>
  <c r="F116" i="183"/>
  <c r="F117" i="183"/>
  <c r="F118" i="183"/>
  <c r="F119" i="183"/>
  <c r="F121" i="183"/>
  <c r="F122" i="183"/>
  <c r="F123" i="183"/>
  <c r="F124" i="183"/>
  <c r="F125" i="183"/>
  <c r="F126" i="183"/>
  <c r="F127" i="183"/>
  <c r="F128" i="183"/>
  <c r="F129" i="183"/>
  <c r="F130" i="183"/>
  <c r="F132" i="183"/>
  <c r="F133" i="183"/>
  <c r="F134" i="183"/>
  <c r="F135" i="183"/>
  <c r="F136" i="183"/>
  <c r="F137" i="183"/>
  <c r="F138" i="183"/>
  <c r="F139" i="183"/>
  <c r="F140" i="183"/>
  <c r="F141" i="183"/>
  <c r="F143" i="183"/>
  <c r="F144" i="183"/>
  <c r="F145" i="183"/>
  <c r="F146" i="183"/>
  <c r="F147" i="183"/>
  <c r="F148" i="183"/>
  <c r="F149" i="183"/>
  <c r="F150" i="183"/>
  <c r="F151" i="183"/>
  <c r="F152" i="183"/>
  <c r="F154" i="183"/>
  <c r="F155" i="183"/>
  <c r="F156" i="183"/>
  <c r="F157" i="183"/>
  <c r="F158" i="183"/>
  <c r="F159" i="183"/>
  <c r="F160" i="183"/>
  <c r="F161" i="183"/>
  <c r="P161" i="183"/>
  <c r="P160" i="183"/>
  <c r="M160" i="183"/>
  <c r="K160" i="183"/>
  <c r="I160" i="183"/>
  <c r="G160" i="183"/>
  <c r="E160" i="183"/>
  <c r="D14" i="183"/>
  <c r="D19" i="183"/>
  <c r="D25" i="183"/>
  <c r="D31" i="183"/>
  <c r="D41" i="183"/>
  <c r="D53" i="183"/>
  <c r="D64" i="183"/>
  <c r="D75" i="183"/>
  <c r="D86" i="183"/>
  <c r="D97" i="183"/>
  <c r="D108" i="183"/>
  <c r="D119" i="183"/>
  <c r="D130" i="183"/>
  <c r="D141" i="183"/>
  <c r="D152" i="183"/>
  <c r="D158" i="183"/>
  <c r="D159" i="183"/>
  <c r="D160" i="183"/>
  <c r="P159" i="183"/>
  <c r="P158" i="183"/>
  <c r="P157" i="183"/>
  <c r="P155" i="183"/>
  <c r="P154" i="183"/>
  <c r="P153" i="183"/>
  <c r="P152" i="183"/>
  <c r="P151" i="183"/>
  <c r="P150" i="183"/>
  <c r="P148" i="183"/>
  <c r="P147" i="183"/>
  <c r="P146" i="183"/>
  <c r="P145" i="183"/>
  <c r="P144" i="183"/>
  <c r="P143" i="183"/>
  <c r="P142" i="183"/>
  <c r="P141" i="183"/>
  <c r="P140" i="183"/>
  <c r="P139" i="183"/>
  <c r="P137" i="183"/>
  <c r="P136" i="183"/>
  <c r="P135" i="183"/>
  <c r="P134" i="183"/>
  <c r="P133" i="183"/>
  <c r="P132" i="183"/>
  <c r="P131" i="183"/>
  <c r="P130" i="183"/>
  <c r="P129" i="183"/>
  <c r="P128" i="183"/>
  <c r="P126" i="183"/>
  <c r="P125" i="183"/>
  <c r="P124" i="183"/>
  <c r="P123" i="183"/>
  <c r="P122" i="183"/>
  <c r="P121" i="183"/>
  <c r="P120" i="183"/>
  <c r="P119" i="183"/>
  <c r="P118" i="183"/>
  <c r="P117" i="183"/>
  <c r="P115" i="183"/>
  <c r="P114" i="183"/>
  <c r="P113" i="183"/>
  <c r="P112" i="183"/>
  <c r="P111" i="183"/>
  <c r="P110" i="183"/>
  <c r="P109" i="183"/>
  <c r="P108" i="183"/>
  <c r="P107" i="183"/>
  <c r="P105" i="183"/>
  <c r="P104" i="183"/>
  <c r="P103" i="183"/>
  <c r="P102" i="183"/>
  <c r="P101" i="183"/>
  <c r="P100" i="183"/>
  <c r="P99" i="183"/>
  <c r="P98" i="183"/>
  <c r="P97" i="183"/>
  <c r="P96" i="183"/>
  <c r="P94" i="183"/>
  <c r="P93" i="183"/>
  <c r="P92" i="183"/>
  <c r="P91" i="183"/>
  <c r="P90" i="183"/>
  <c r="P89" i="183"/>
  <c r="P88" i="183"/>
  <c r="P87" i="183"/>
  <c r="P86" i="183"/>
  <c r="P85" i="183"/>
  <c r="P83" i="183"/>
  <c r="P82" i="183"/>
  <c r="P81" i="183"/>
  <c r="P80" i="183"/>
  <c r="P79" i="183"/>
  <c r="P78" i="183"/>
  <c r="P77" i="183"/>
  <c r="P76" i="183"/>
  <c r="P75" i="183"/>
  <c r="P74" i="183"/>
  <c r="P73" i="183"/>
  <c r="P72" i="183"/>
  <c r="P71" i="183"/>
  <c r="P70" i="183"/>
  <c r="P69" i="183"/>
  <c r="P68" i="183"/>
  <c r="P67" i="183"/>
  <c r="P66" i="183"/>
  <c r="P65" i="183"/>
  <c r="P64" i="183"/>
  <c r="P63" i="183"/>
  <c r="P62" i="183"/>
  <c r="P61" i="183"/>
  <c r="P60" i="183"/>
  <c r="P59" i="183"/>
  <c r="P58" i="183"/>
  <c r="P57" i="183"/>
  <c r="P56" i="183"/>
  <c r="P55" i="183"/>
  <c r="P54" i="183"/>
  <c r="P53" i="183"/>
  <c r="P52" i="183"/>
  <c r="P50" i="183"/>
  <c r="P49" i="183"/>
  <c r="P48" i="183"/>
  <c r="P47" i="183"/>
  <c r="P46" i="183"/>
  <c r="P45" i="183"/>
  <c r="P44" i="183"/>
  <c r="P43" i="183"/>
  <c r="P42" i="183"/>
  <c r="P41" i="183"/>
  <c r="P40" i="183"/>
  <c r="P38" i="183"/>
  <c r="P37" i="183"/>
  <c r="P36" i="183"/>
  <c r="P35" i="183"/>
  <c r="P34" i="183"/>
  <c r="P33" i="183"/>
  <c r="P31" i="183"/>
  <c r="P30" i="183"/>
  <c r="P29" i="183"/>
  <c r="P28" i="183"/>
  <c r="P27" i="183"/>
  <c r="P26" i="183"/>
  <c r="P25" i="183"/>
  <c r="P24" i="183"/>
  <c r="P23" i="183"/>
  <c r="P22" i="183"/>
  <c r="P21" i="183"/>
  <c r="P20" i="183"/>
  <c r="P19" i="183"/>
  <c r="P18" i="183"/>
  <c r="P16" i="183"/>
  <c r="P15" i="183"/>
  <c r="P14" i="183"/>
  <c r="P13" i="183"/>
  <c r="P12" i="183"/>
  <c r="P11" i="183"/>
  <c r="P10" i="183"/>
  <c r="C4" i="183"/>
  <c r="M3" i="183"/>
  <c r="F3" i="183"/>
  <c r="C3" i="183"/>
  <c r="M2" i="183"/>
  <c r="F2" i="183"/>
  <c r="C2" i="183"/>
  <c r="P162" i="182"/>
  <c r="N12" i="182"/>
  <c r="N13" i="182"/>
  <c r="N14" i="182"/>
  <c r="N16" i="182"/>
  <c r="N17" i="182"/>
  <c r="N18" i="182"/>
  <c r="N19" i="182"/>
  <c r="N21" i="182"/>
  <c r="N22" i="182"/>
  <c r="N23" i="182"/>
  <c r="N24" i="182"/>
  <c r="N25" i="182"/>
  <c r="N27" i="182"/>
  <c r="N28" i="182"/>
  <c r="N29" i="182"/>
  <c r="N30" i="182"/>
  <c r="N31" i="182"/>
  <c r="N33" i="182"/>
  <c r="N35" i="182"/>
  <c r="N36" i="182"/>
  <c r="N37" i="182"/>
  <c r="N38" i="182"/>
  <c r="N39" i="182"/>
  <c r="N40" i="182"/>
  <c r="N41" i="182"/>
  <c r="N44" i="182"/>
  <c r="N45" i="182"/>
  <c r="N46" i="182"/>
  <c r="N47" i="182"/>
  <c r="N48" i="182"/>
  <c r="N49" i="182"/>
  <c r="N50" i="182"/>
  <c r="N51" i="182"/>
  <c r="N52" i="182"/>
  <c r="N53" i="182"/>
  <c r="N55" i="182"/>
  <c r="N56" i="182"/>
  <c r="N57" i="182"/>
  <c r="N58" i="182"/>
  <c r="N59" i="182"/>
  <c r="N60" i="182"/>
  <c r="N61" i="182"/>
  <c r="N62" i="182"/>
  <c r="N63" i="182"/>
  <c r="N64" i="182"/>
  <c r="N66" i="182"/>
  <c r="N67" i="182"/>
  <c r="N68" i="182"/>
  <c r="N69" i="182"/>
  <c r="N70" i="182"/>
  <c r="N71" i="182"/>
  <c r="N72" i="182"/>
  <c r="N73" i="182"/>
  <c r="N74" i="182"/>
  <c r="N75" i="182"/>
  <c r="N77" i="182"/>
  <c r="N78" i="182"/>
  <c r="N79" i="182"/>
  <c r="N80" i="182"/>
  <c r="N81" i="182"/>
  <c r="N82" i="182"/>
  <c r="N83" i="182"/>
  <c r="N84" i="182"/>
  <c r="N85" i="182"/>
  <c r="N86" i="182"/>
  <c r="N88" i="182"/>
  <c r="N89" i="182"/>
  <c r="N90" i="182"/>
  <c r="N91" i="182"/>
  <c r="N92" i="182"/>
  <c r="N93" i="182"/>
  <c r="N94" i="182"/>
  <c r="N95" i="182"/>
  <c r="N96" i="182"/>
  <c r="N97" i="182"/>
  <c r="N99" i="182"/>
  <c r="N100" i="182"/>
  <c r="N101" i="182"/>
  <c r="N102" i="182"/>
  <c r="N103" i="182"/>
  <c r="N104" i="182"/>
  <c r="N105" i="182"/>
  <c r="N106" i="182"/>
  <c r="N107" i="182"/>
  <c r="N108" i="182"/>
  <c r="N110" i="182"/>
  <c r="N111" i="182"/>
  <c r="N112" i="182"/>
  <c r="N113" i="182"/>
  <c r="N114" i="182"/>
  <c r="N115" i="182"/>
  <c r="N116" i="182"/>
  <c r="N117" i="182"/>
  <c r="N118" i="182"/>
  <c r="N119" i="182"/>
  <c r="N121" i="182"/>
  <c r="N122" i="182"/>
  <c r="N123" i="182"/>
  <c r="N124" i="182"/>
  <c r="N125" i="182"/>
  <c r="N126" i="182"/>
  <c r="N127" i="182"/>
  <c r="N128" i="182"/>
  <c r="N129" i="182"/>
  <c r="N130" i="182"/>
  <c r="N132" i="182"/>
  <c r="N133" i="182"/>
  <c r="N134" i="182"/>
  <c r="N135" i="182"/>
  <c r="N136" i="182"/>
  <c r="N137" i="182"/>
  <c r="N138" i="182"/>
  <c r="N139" i="182"/>
  <c r="N140" i="182"/>
  <c r="N141" i="182"/>
  <c r="N143" i="182"/>
  <c r="N144" i="182"/>
  <c r="N145" i="182"/>
  <c r="N146" i="182"/>
  <c r="N147" i="182"/>
  <c r="N148" i="182"/>
  <c r="N149" i="182"/>
  <c r="N150" i="182"/>
  <c r="N151" i="182"/>
  <c r="N152" i="182"/>
  <c r="N154" i="182"/>
  <c r="N155" i="182"/>
  <c r="N156" i="182"/>
  <c r="N157" i="182"/>
  <c r="N158" i="182"/>
  <c r="N159" i="182"/>
  <c r="N160" i="182"/>
  <c r="N161" i="182"/>
  <c r="L12" i="182"/>
  <c r="L13" i="182"/>
  <c r="L14" i="182"/>
  <c r="L16" i="182"/>
  <c r="L17" i="182"/>
  <c r="L18" i="182"/>
  <c r="L19" i="182"/>
  <c r="L21" i="182"/>
  <c r="L22" i="182"/>
  <c r="L23" i="182"/>
  <c r="L24" i="182"/>
  <c r="L25" i="182"/>
  <c r="L27" i="182"/>
  <c r="L28" i="182"/>
  <c r="L29" i="182"/>
  <c r="L30" i="182"/>
  <c r="L31" i="182"/>
  <c r="L33" i="182"/>
  <c r="L35" i="182"/>
  <c r="L36" i="182"/>
  <c r="L37" i="182"/>
  <c r="L38" i="182"/>
  <c r="L39" i="182"/>
  <c r="L40" i="182"/>
  <c r="L41" i="182"/>
  <c r="L44" i="182"/>
  <c r="L45" i="182"/>
  <c r="L46" i="182"/>
  <c r="L47" i="182"/>
  <c r="L48" i="182"/>
  <c r="L49" i="182"/>
  <c r="L50" i="182"/>
  <c r="L51" i="182"/>
  <c r="L52" i="182"/>
  <c r="L53" i="182"/>
  <c r="L55" i="182"/>
  <c r="L56" i="182"/>
  <c r="L57" i="182"/>
  <c r="L58" i="182"/>
  <c r="L59" i="182"/>
  <c r="L60" i="182"/>
  <c r="L61" i="182"/>
  <c r="L62" i="182"/>
  <c r="L63" i="182"/>
  <c r="L64" i="182"/>
  <c r="L66" i="182"/>
  <c r="L67" i="182"/>
  <c r="L68" i="182"/>
  <c r="L69" i="182"/>
  <c r="L70" i="182"/>
  <c r="L71" i="182"/>
  <c r="L72" i="182"/>
  <c r="L73" i="182"/>
  <c r="L74" i="182"/>
  <c r="L75" i="182"/>
  <c r="L77" i="182"/>
  <c r="L78" i="182"/>
  <c r="L79" i="182"/>
  <c r="L80" i="182"/>
  <c r="L81" i="182"/>
  <c r="L82" i="182"/>
  <c r="L83" i="182"/>
  <c r="L84" i="182"/>
  <c r="L85" i="182"/>
  <c r="L86" i="182"/>
  <c r="L88" i="182"/>
  <c r="L89" i="182"/>
  <c r="L90" i="182"/>
  <c r="L91" i="182"/>
  <c r="L92" i="182"/>
  <c r="L93" i="182"/>
  <c r="L94" i="182"/>
  <c r="L95" i="182"/>
  <c r="L96" i="182"/>
  <c r="L97" i="182"/>
  <c r="L99" i="182"/>
  <c r="L100" i="182"/>
  <c r="L101" i="182"/>
  <c r="L102" i="182"/>
  <c r="L103" i="182"/>
  <c r="L104" i="182"/>
  <c r="L105" i="182"/>
  <c r="L106" i="182"/>
  <c r="L107" i="182"/>
  <c r="L108" i="182"/>
  <c r="L110" i="182"/>
  <c r="L111" i="182"/>
  <c r="L112" i="182"/>
  <c r="L113" i="182"/>
  <c r="L114" i="182"/>
  <c r="L115" i="182"/>
  <c r="L116" i="182"/>
  <c r="L117" i="182"/>
  <c r="L118" i="182"/>
  <c r="L119" i="182"/>
  <c r="L121" i="182"/>
  <c r="L122" i="182"/>
  <c r="L123" i="182"/>
  <c r="L124" i="182"/>
  <c r="L125" i="182"/>
  <c r="L126" i="182"/>
  <c r="L127" i="182"/>
  <c r="L128" i="182"/>
  <c r="L129" i="182"/>
  <c r="L130" i="182"/>
  <c r="L132" i="182"/>
  <c r="L133" i="182"/>
  <c r="L134" i="182"/>
  <c r="L135" i="182"/>
  <c r="L136" i="182"/>
  <c r="L137" i="182"/>
  <c r="L138" i="182"/>
  <c r="L139" i="182"/>
  <c r="L140" i="182"/>
  <c r="L141" i="182"/>
  <c r="L143" i="182"/>
  <c r="L144" i="182"/>
  <c r="L145" i="182"/>
  <c r="L146" i="182"/>
  <c r="L147" i="182"/>
  <c r="L148" i="182"/>
  <c r="L149" i="182"/>
  <c r="L150" i="182"/>
  <c r="L151" i="182"/>
  <c r="L152" i="182"/>
  <c r="L154" i="182"/>
  <c r="L155" i="182"/>
  <c r="L156" i="182"/>
  <c r="L157" i="182"/>
  <c r="L158" i="182"/>
  <c r="L159" i="182"/>
  <c r="L160" i="182"/>
  <c r="L161" i="182"/>
  <c r="J12" i="182"/>
  <c r="J13" i="182"/>
  <c r="J14" i="182"/>
  <c r="J16" i="182"/>
  <c r="J17" i="182"/>
  <c r="J18" i="182"/>
  <c r="J19" i="182"/>
  <c r="J21" i="182"/>
  <c r="J22" i="182"/>
  <c r="J23" i="182"/>
  <c r="J24" i="182"/>
  <c r="J25" i="182"/>
  <c r="J27" i="182"/>
  <c r="J28" i="182"/>
  <c r="J29" i="182"/>
  <c r="J30" i="182"/>
  <c r="J31" i="182"/>
  <c r="J33" i="182"/>
  <c r="J35" i="182"/>
  <c r="J36" i="182"/>
  <c r="J37" i="182"/>
  <c r="J38" i="182"/>
  <c r="J39" i="182"/>
  <c r="J40" i="182"/>
  <c r="J41" i="182"/>
  <c r="J44" i="182"/>
  <c r="J45" i="182"/>
  <c r="J46" i="182"/>
  <c r="J47" i="182"/>
  <c r="J48" i="182"/>
  <c r="J49" i="182"/>
  <c r="J50" i="182"/>
  <c r="J51" i="182"/>
  <c r="J52" i="182"/>
  <c r="J53" i="182"/>
  <c r="J55" i="182"/>
  <c r="J56" i="182"/>
  <c r="J57" i="182"/>
  <c r="J58" i="182"/>
  <c r="J59" i="182"/>
  <c r="J60" i="182"/>
  <c r="J61" i="182"/>
  <c r="J62" i="182"/>
  <c r="J63" i="182"/>
  <c r="J64" i="182"/>
  <c r="J66" i="182"/>
  <c r="J67" i="182"/>
  <c r="J68" i="182"/>
  <c r="J69" i="182"/>
  <c r="J70" i="182"/>
  <c r="J71" i="182"/>
  <c r="J72" i="182"/>
  <c r="J73" i="182"/>
  <c r="J74" i="182"/>
  <c r="J75" i="182"/>
  <c r="J77" i="182"/>
  <c r="J78" i="182"/>
  <c r="J79" i="182"/>
  <c r="J80" i="182"/>
  <c r="J81" i="182"/>
  <c r="J82" i="182"/>
  <c r="J83" i="182"/>
  <c r="J84" i="182"/>
  <c r="J85" i="182"/>
  <c r="J86" i="182"/>
  <c r="J88" i="182"/>
  <c r="J89" i="182"/>
  <c r="J90" i="182"/>
  <c r="J91" i="182"/>
  <c r="J92" i="182"/>
  <c r="J93" i="182"/>
  <c r="J94" i="182"/>
  <c r="J95" i="182"/>
  <c r="J96" i="182"/>
  <c r="J97" i="182"/>
  <c r="J99" i="182"/>
  <c r="J100" i="182"/>
  <c r="J101" i="182"/>
  <c r="J102" i="182"/>
  <c r="J103" i="182"/>
  <c r="J104" i="182"/>
  <c r="J105" i="182"/>
  <c r="J106" i="182"/>
  <c r="J107" i="182"/>
  <c r="J108" i="182"/>
  <c r="J110" i="182"/>
  <c r="J111" i="182"/>
  <c r="J112" i="182"/>
  <c r="J113" i="182"/>
  <c r="J114" i="182"/>
  <c r="J115" i="182"/>
  <c r="J116" i="182"/>
  <c r="J117" i="182"/>
  <c r="J118" i="182"/>
  <c r="J119" i="182"/>
  <c r="J121" i="182"/>
  <c r="J122" i="182"/>
  <c r="J123" i="182"/>
  <c r="J124" i="182"/>
  <c r="J125" i="182"/>
  <c r="J126" i="182"/>
  <c r="J127" i="182"/>
  <c r="J128" i="182"/>
  <c r="J129" i="182"/>
  <c r="J130" i="182"/>
  <c r="J132" i="182"/>
  <c r="J133" i="182"/>
  <c r="J134" i="182"/>
  <c r="J135" i="182"/>
  <c r="J136" i="182"/>
  <c r="J137" i="182"/>
  <c r="J138" i="182"/>
  <c r="J139" i="182"/>
  <c r="J140" i="182"/>
  <c r="J141" i="182"/>
  <c r="J143" i="182"/>
  <c r="J144" i="182"/>
  <c r="J145" i="182"/>
  <c r="J146" i="182"/>
  <c r="J147" i="182"/>
  <c r="J148" i="182"/>
  <c r="J149" i="182"/>
  <c r="J150" i="182"/>
  <c r="J151" i="182"/>
  <c r="J152" i="182"/>
  <c r="J154" i="182"/>
  <c r="J155" i="182"/>
  <c r="J156" i="182"/>
  <c r="J157" i="182"/>
  <c r="J158" i="182"/>
  <c r="J159" i="182"/>
  <c r="J160" i="182"/>
  <c r="J161" i="182"/>
  <c r="H12" i="182"/>
  <c r="H13" i="182"/>
  <c r="H14" i="182"/>
  <c r="H16" i="182"/>
  <c r="H17" i="182"/>
  <c r="H18" i="182"/>
  <c r="H19" i="182"/>
  <c r="H21" i="182"/>
  <c r="H22" i="182"/>
  <c r="H23" i="182"/>
  <c r="H24" i="182"/>
  <c r="H25" i="182"/>
  <c r="H27" i="182"/>
  <c r="H28" i="182"/>
  <c r="H29" i="182"/>
  <c r="H30" i="182"/>
  <c r="H31" i="182"/>
  <c r="H33" i="182"/>
  <c r="H35" i="182"/>
  <c r="H36" i="182"/>
  <c r="H37" i="182"/>
  <c r="H38" i="182"/>
  <c r="H39" i="182"/>
  <c r="H40" i="182"/>
  <c r="H41" i="182"/>
  <c r="H44" i="182"/>
  <c r="H45" i="182"/>
  <c r="H46" i="182"/>
  <c r="H47" i="182"/>
  <c r="H48" i="182"/>
  <c r="H49" i="182"/>
  <c r="H50" i="182"/>
  <c r="H51" i="182"/>
  <c r="H52" i="182"/>
  <c r="H53" i="182"/>
  <c r="H55" i="182"/>
  <c r="H56" i="182"/>
  <c r="H57" i="182"/>
  <c r="H58" i="182"/>
  <c r="H59" i="182"/>
  <c r="H60" i="182"/>
  <c r="H61" i="182"/>
  <c r="H62" i="182"/>
  <c r="H63" i="182"/>
  <c r="H64" i="182"/>
  <c r="H66" i="182"/>
  <c r="H67" i="182"/>
  <c r="H68" i="182"/>
  <c r="H69" i="182"/>
  <c r="H70" i="182"/>
  <c r="H71" i="182"/>
  <c r="H72" i="182"/>
  <c r="H73" i="182"/>
  <c r="H74" i="182"/>
  <c r="H75" i="182"/>
  <c r="H77" i="182"/>
  <c r="H78" i="182"/>
  <c r="H79" i="182"/>
  <c r="H80" i="182"/>
  <c r="H81" i="182"/>
  <c r="H82" i="182"/>
  <c r="H83" i="182"/>
  <c r="H84" i="182"/>
  <c r="H85" i="182"/>
  <c r="H86" i="182"/>
  <c r="H88" i="182"/>
  <c r="H89" i="182"/>
  <c r="H90" i="182"/>
  <c r="H91" i="182"/>
  <c r="H92" i="182"/>
  <c r="H93" i="182"/>
  <c r="H94" i="182"/>
  <c r="H95" i="182"/>
  <c r="H96" i="182"/>
  <c r="H97" i="182"/>
  <c r="H99" i="182"/>
  <c r="H100" i="182"/>
  <c r="H101" i="182"/>
  <c r="H102" i="182"/>
  <c r="H103" i="182"/>
  <c r="H104" i="182"/>
  <c r="H105" i="182"/>
  <c r="H106" i="182"/>
  <c r="H107" i="182"/>
  <c r="H108" i="182"/>
  <c r="H110" i="182"/>
  <c r="H111" i="182"/>
  <c r="H112" i="182"/>
  <c r="H113" i="182"/>
  <c r="H114" i="182"/>
  <c r="H115" i="182"/>
  <c r="H116" i="182"/>
  <c r="H117" i="182"/>
  <c r="H118" i="182"/>
  <c r="H119" i="182"/>
  <c r="H121" i="182"/>
  <c r="H122" i="182"/>
  <c r="H123" i="182"/>
  <c r="H124" i="182"/>
  <c r="H125" i="182"/>
  <c r="H126" i="182"/>
  <c r="H127" i="182"/>
  <c r="H128" i="182"/>
  <c r="H129" i="182"/>
  <c r="H130" i="182"/>
  <c r="H132" i="182"/>
  <c r="H133" i="182"/>
  <c r="H134" i="182"/>
  <c r="H135" i="182"/>
  <c r="H136" i="182"/>
  <c r="H137" i="182"/>
  <c r="H138" i="182"/>
  <c r="H139" i="182"/>
  <c r="H140" i="182"/>
  <c r="H141" i="182"/>
  <c r="H143" i="182"/>
  <c r="H144" i="182"/>
  <c r="H145" i="182"/>
  <c r="H146" i="182"/>
  <c r="H147" i="182"/>
  <c r="H148" i="182"/>
  <c r="H149" i="182"/>
  <c r="H150" i="182"/>
  <c r="H151" i="182"/>
  <c r="H152" i="182"/>
  <c r="H154" i="182"/>
  <c r="H155" i="182"/>
  <c r="H156" i="182"/>
  <c r="H157" i="182"/>
  <c r="H158" i="182"/>
  <c r="H159" i="182"/>
  <c r="H160" i="182"/>
  <c r="H161" i="182"/>
  <c r="F12" i="182"/>
  <c r="F13" i="182"/>
  <c r="F14" i="182"/>
  <c r="F16" i="182"/>
  <c r="F17" i="182"/>
  <c r="F18" i="182"/>
  <c r="F19" i="182"/>
  <c r="F21" i="182"/>
  <c r="F22" i="182"/>
  <c r="F23" i="182"/>
  <c r="F24" i="182"/>
  <c r="F25" i="182"/>
  <c r="F27" i="182"/>
  <c r="F28" i="182"/>
  <c r="F29" i="182"/>
  <c r="F30" i="182"/>
  <c r="F31" i="182"/>
  <c r="F33" i="182"/>
  <c r="F35" i="182"/>
  <c r="F36" i="182"/>
  <c r="F37" i="182"/>
  <c r="F38" i="182"/>
  <c r="F39" i="182"/>
  <c r="F40" i="182"/>
  <c r="F41" i="182"/>
  <c r="F44" i="182"/>
  <c r="F45" i="182"/>
  <c r="F46" i="182"/>
  <c r="F47" i="182"/>
  <c r="F48" i="182"/>
  <c r="F49" i="182"/>
  <c r="F50" i="182"/>
  <c r="F51" i="182"/>
  <c r="F52" i="182"/>
  <c r="F53" i="182"/>
  <c r="F55" i="182"/>
  <c r="F56" i="182"/>
  <c r="F57" i="182"/>
  <c r="F58" i="182"/>
  <c r="F59" i="182"/>
  <c r="F60" i="182"/>
  <c r="F61" i="182"/>
  <c r="F62" i="182"/>
  <c r="F63" i="182"/>
  <c r="F64" i="182"/>
  <c r="F66" i="182"/>
  <c r="F67" i="182"/>
  <c r="F68" i="182"/>
  <c r="F69" i="182"/>
  <c r="F70" i="182"/>
  <c r="F71" i="182"/>
  <c r="F72" i="182"/>
  <c r="F73" i="182"/>
  <c r="F74" i="182"/>
  <c r="F75" i="182"/>
  <c r="F77" i="182"/>
  <c r="F78" i="182"/>
  <c r="F79" i="182"/>
  <c r="F80" i="182"/>
  <c r="F81" i="182"/>
  <c r="F82" i="182"/>
  <c r="F83" i="182"/>
  <c r="F84" i="182"/>
  <c r="F85" i="182"/>
  <c r="F86" i="182"/>
  <c r="F88" i="182"/>
  <c r="F89" i="182"/>
  <c r="F90" i="182"/>
  <c r="F91" i="182"/>
  <c r="F92" i="182"/>
  <c r="F93" i="182"/>
  <c r="F94" i="182"/>
  <c r="F95" i="182"/>
  <c r="F96" i="182"/>
  <c r="F97" i="182"/>
  <c r="F99" i="182"/>
  <c r="F100" i="182"/>
  <c r="F101" i="182"/>
  <c r="F102" i="182"/>
  <c r="F103" i="182"/>
  <c r="F104" i="182"/>
  <c r="F105" i="182"/>
  <c r="F106" i="182"/>
  <c r="F107" i="182"/>
  <c r="F108" i="182"/>
  <c r="F110" i="182"/>
  <c r="F111" i="182"/>
  <c r="F112" i="182"/>
  <c r="F113" i="182"/>
  <c r="F114" i="182"/>
  <c r="F115" i="182"/>
  <c r="F116" i="182"/>
  <c r="F117" i="182"/>
  <c r="F118" i="182"/>
  <c r="F119" i="182"/>
  <c r="F121" i="182"/>
  <c r="F122" i="182"/>
  <c r="F123" i="182"/>
  <c r="F124" i="182"/>
  <c r="F125" i="182"/>
  <c r="F126" i="182"/>
  <c r="F127" i="182"/>
  <c r="F128" i="182"/>
  <c r="F129" i="182"/>
  <c r="F130" i="182"/>
  <c r="F132" i="182"/>
  <c r="F133" i="182"/>
  <c r="F134" i="182"/>
  <c r="F135" i="182"/>
  <c r="F136" i="182"/>
  <c r="F137" i="182"/>
  <c r="F138" i="182"/>
  <c r="F139" i="182"/>
  <c r="F140" i="182"/>
  <c r="F141" i="182"/>
  <c r="F143" i="182"/>
  <c r="F144" i="182"/>
  <c r="F145" i="182"/>
  <c r="F146" i="182"/>
  <c r="F147" i="182"/>
  <c r="F148" i="182"/>
  <c r="F149" i="182"/>
  <c r="F150" i="182"/>
  <c r="F151" i="182"/>
  <c r="F152" i="182"/>
  <c r="F154" i="182"/>
  <c r="F155" i="182"/>
  <c r="F156" i="182"/>
  <c r="F157" i="182"/>
  <c r="F158" i="182"/>
  <c r="F159" i="182"/>
  <c r="F160" i="182"/>
  <c r="F161" i="182"/>
  <c r="P161" i="182"/>
  <c r="P160" i="182"/>
  <c r="M160" i="182"/>
  <c r="K160" i="182"/>
  <c r="I160" i="182"/>
  <c r="G160" i="182"/>
  <c r="E160" i="182"/>
  <c r="D14" i="182"/>
  <c r="D19" i="182"/>
  <c r="D25" i="182"/>
  <c r="D31" i="182"/>
  <c r="D41" i="182"/>
  <c r="D53" i="182"/>
  <c r="D64" i="182"/>
  <c r="D75" i="182"/>
  <c r="D86" i="182"/>
  <c r="D97" i="182"/>
  <c r="D108" i="182"/>
  <c r="D119" i="182"/>
  <c r="D130" i="182"/>
  <c r="D141" i="182"/>
  <c r="D152" i="182"/>
  <c r="D158" i="182"/>
  <c r="D159" i="182"/>
  <c r="D160" i="182"/>
  <c r="P159" i="182"/>
  <c r="P158" i="182"/>
  <c r="P157" i="182"/>
  <c r="P155" i="182"/>
  <c r="P154" i="182"/>
  <c r="P153" i="182"/>
  <c r="P152" i="182"/>
  <c r="P151" i="182"/>
  <c r="P150" i="182"/>
  <c r="P148" i="182"/>
  <c r="P147" i="182"/>
  <c r="P146" i="182"/>
  <c r="P145" i="182"/>
  <c r="P144" i="182"/>
  <c r="P143" i="182"/>
  <c r="P142" i="182"/>
  <c r="P141" i="182"/>
  <c r="P140" i="182"/>
  <c r="P139" i="182"/>
  <c r="P137" i="182"/>
  <c r="P136" i="182"/>
  <c r="P135" i="182"/>
  <c r="P134" i="182"/>
  <c r="P133" i="182"/>
  <c r="P132" i="182"/>
  <c r="P131" i="182"/>
  <c r="P130" i="182"/>
  <c r="P129" i="182"/>
  <c r="P128" i="182"/>
  <c r="P126" i="182"/>
  <c r="P125" i="182"/>
  <c r="P124" i="182"/>
  <c r="P123" i="182"/>
  <c r="P122" i="182"/>
  <c r="P121" i="182"/>
  <c r="P120" i="182"/>
  <c r="P119" i="182"/>
  <c r="P118" i="182"/>
  <c r="P117" i="182"/>
  <c r="P115" i="182"/>
  <c r="P114" i="182"/>
  <c r="P113" i="182"/>
  <c r="P112" i="182"/>
  <c r="P111" i="182"/>
  <c r="P110" i="182"/>
  <c r="P109" i="182"/>
  <c r="P108" i="182"/>
  <c r="P107" i="182"/>
  <c r="P105" i="182"/>
  <c r="P104" i="182"/>
  <c r="P103" i="182"/>
  <c r="P102" i="182"/>
  <c r="P101" i="182"/>
  <c r="P100" i="182"/>
  <c r="P99" i="182"/>
  <c r="P98" i="182"/>
  <c r="P97" i="182"/>
  <c r="P96" i="182"/>
  <c r="P94" i="182"/>
  <c r="P93" i="182"/>
  <c r="P92" i="182"/>
  <c r="P91" i="182"/>
  <c r="P90" i="182"/>
  <c r="P89" i="182"/>
  <c r="P88" i="182"/>
  <c r="P87" i="182"/>
  <c r="P86" i="182"/>
  <c r="P85" i="182"/>
  <c r="P83" i="182"/>
  <c r="P82" i="182"/>
  <c r="P81" i="182"/>
  <c r="P80" i="182"/>
  <c r="P79" i="182"/>
  <c r="P78" i="182"/>
  <c r="P77" i="182"/>
  <c r="P76" i="182"/>
  <c r="P75" i="182"/>
  <c r="P74" i="182"/>
  <c r="P73" i="182"/>
  <c r="P72" i="182"/>
  <c r="P71" i="182"/>
  <c r="P70" i="182"/>
  <c r="P69" i="182"/>
  <c r="P68" i="182"/>
  <c r="P67" i="182"/>
  <c r="P66" i="182"/>
  <c r="P65" i="182"/>
  <c r="P64" i="182"/>
  <c r="P63" i="182"/>
  <c r="P62" i="182"/>
  <c r="P61" i="182"/>
  <c r="P60" i="182"/>
  <c r="P59" i="182"/>
  <c r="P58" i="182"/>
  <c r="P57" i="182"/>
  <c r="P56" i="182"/>
  <c r="P55" i="182"/>
  <c r="P54" i="182"/>
  <c r="P53" i="182"/>
  <c r="P52" i="182"/>
  <c r="P50" i="182"/>
  <c r="P49" i="182"/>
  <c r="P48" i="182"/>
  <c r="P47" i="182"/>
  <c r="P46" i="182"/>
  <c r="P45" i="182"/>
  <c r="P44" i="182"/>
  <c r="P43" i="182"/>
  <c r="P42" i="182"/>
  <c r="P41" i="182"/>
  <c r="P40" i="182"/>
  <c r="P38" i="182"/>
  <c r="P37" i="182"/>
  <c r="P36" i="182"/>
  <c r="P35" i="182"/>
  <c r="P34" i="182"/>
  <c r="P33" i="182"/>
  <c r="P31" i="182"/>
  <c r="P30" i="182"/>
  <c r="P29" i="182"/>
  <c r="P28" i="182"/>
  <c r="P27" i="182"/>
  <c r="P26" i="182"/>
  <c r="P25" i="182"/>
  <c r="P24" i="182"/>
  <c r="P23" i="182"/>
  <c r="P22" i="182"/>
  <c r="P21" i="182"/>
  <c r="P20" i="182"/>
  <c r="P19" i="182"/>
  <c r="P18" i="182"/>
  <c r="P16" i="182"/>
  <c r="P15" i="182"/>
  <c r="P14" i="182"/>
  <c r="P13" i="182"/>
  <c r="P12" i="182"/>
  <c r="P11" i="182"/>
  <c r="P10" i="182"/>
  <c r="C4" i="182"/>
  <c r="M3" i="182"/>
  <c r="F3" i="182"/>
  <c r="C3" i="182"/>
  <c r="M2" i="182"/>
  <c r="F2" i="182"/>
  <c r="C2" i="182"/>
  <c r="P162" i="181"/>
  <c r="N12" i="181"/>
  <c r="N13" i="181"/>
  <c r="N14" i="181"/>
  <c r="N16" i="181"/>
  <c r="N17" i="181"/>
  <c r="N18" i="181"/>
  <c r="N19" i="181"/>
  <c r="N21" i="181"/>
  <c r="N22" i="181"/>
  <c r="N23" i="181"/>
  <c r="N24" i="181"/>
  <c r="N25" i="181"/>
  <c r="N27" i="181"/>
  <c r="N28" i="181"/>
  <c r="N29" i="181"/>
  <c r="N30" i="181"/>
  <c r="N31" i="181"/>
  <c r="N33" i="181"/>
  <c r="N35" i="181"/>
  <c r="N36" i="181"/>
  <c r="N37" i="181"/>
  <c r="N38" i="181"/>
  <c r="N39" i="181"/>
  <c r="N40" i="181"/>
  <c r="N41" i="181"/>
  <c r="N44" i="181"/>
  <c r="N45" i="181"/>
  <c r="N46" i="181"/>
  <c r="N47" i="181"/>
  <c r="N48" i="181"/>
  <c r="N49" i="181"/>
  <c r="N50" i="181"/>
  <c r="N51" i="181"/>
  <c r="N52" i="181"/>
  <c r="N53" i="181"/>
  <c r="N55" i="181"/>
  <c r="N56" i="181"/>
  <c r="N57" i="181"/>
  <c r="N58" i="181"/>
  <c r="N59" i="181"/>
  <c r="N60" i="181"/>
  <c r="N61" i="181"/>
  <c r="N62" i="181"/>
  <c r="N63" i="181"/>
  <c r="N64" i="181"/>
  <c r="N66" i="181"/>
  <c r="N67" i="181"/>
  <c r="N68" i="181"/>
  <c r="N69" i="181"/>
  <c r="N70" i="181"/>
  <c r="N71" i="181"/>
  <c r="N72" i="181"/>
  <c r="N73" i="181"/>
  <c r="N74" i="181"/>
  <c r="N75" i="181"/>
  <c r="N77" i="181"/>
  <c r="N78" i="181"/>
  <c r="N79" i="181"/>
  <c r="N80" i="181"/>
  <c r="N81" i="181"/>
  <c r="N82" i="181"/>
  <c r="N83" i="181"/>
  <c r="N84" i="181"/>
  <c r="N85" i="181"/>
  <c r="N86" i="181"/>
  <c r="N88" i="181"/>
  <c r="N89" i="181"/>
  <c r="N90" i="181"/>
  <c r="N91" i="181"/>
  <c r="N92" i="181"/>
  <c r="N93" i="181"/>
  <c r="N94" i="181"/>
  <c r="N95" i="181"/>
  <c r="N96" i="181"/>
  <c r="N97" i="181"/>
  <c r="N99" i="181"/>
  <c r="N100" i="181"/>
  <c r="N101" i="181"/>
  <c r="N102" i="181"/>
  <c r="N103" i="181"/>
  <c r="N104" i="181"/>
  <c r="N105" i="181"/>
  <c r="N106" i="181"/>
  <c r="N107" i="181"/>
  <c r="N108" i="181"/>
  <c r="N110" i="181"/>
  <c r="N111" i="181"/>
  <c r="N112" i="181"/>
  <c r="N113" i="181"/>
  <c r="N114" i="181"/>
  <c r="N115" i="181"/>
  <c r="N116" i="181"/>
  <c r="N117" i="181"/>
  <c r="N118" i="181"/>
  <c r="N119" i="181"/>
  <c r="N121" i="181"/>
  <c r="N122" i="181"/>
  <c r="N123" i="181"/>
  <c r="N124" i="181"/>
  <c r="N125" i="181"/>
  <c r="N126" i="181"/>
  <c r="N127" i="181"/>
  <c r="N128" i="181"/>
  <c r="N129" i="181"/>
  <c r="N130" i="181"/>
  <c r="N132" i="181"/>
  <c r="N133" i="181"/>
  <c r="N134" i="181"/>
  <c r="N135" i="181"/>
  <c r="N136" i="181"/>
  <c r="N137" i="181"/>
  <c r="N138" i="181"/>
  <c r="N139" i="181"/>
  <c r="N140" i="181"/>
  <c r="N141" i="181"/>
  <c r="N143" i="181"/>
  <c r="N144" i="181"/>
  <c r="N145" i="181"/>
  <c r="N146" i="181"/>
  <c r="N147" i="181"/>
  <c r="N148" i="181"/>
  <c r="N149" i="181"/>
  <c r="N150" i="181"/>
  <c r="N151" i="181"/>
  <c r="N152" i="181"/>
  <c r="N154" i="181"/>
  <c r="N155" i="181"/>
  <c r="N156" i="181"/>
  <c r="N157" i="181"/>
  <c r="N158" i="181"/>
  <c r="N159" i="181"/>
  <c r="N160" i="181"/>
  <c r="N161" i="181"/>
  <c r="L12" i="181"/>
  <c r="L13" i="181"/>
  <c r="L14" i="181"/>
  <c r="L16" i="181"/>
  <c r="L17" i="181"/>
  <c r="L18" i="181"/>
  <c r="L19" i="181"/>
  <c r="L21" i="181"/>
  <c r="L22" i="181"/>
  <c r="L23" i="181"/>
  <c r="L24" i="181"/>
  <c r="L25" i="181"/>
  <c r="L27" i="181"/>
  <c r="L28" i="181"/>
  <c r="L29" i="181"/>
  <c r="L30" i="181"/>
  <c r="L31" i="181"/>
  <c r="L33" i="181"/>
  <c r="L35" i="181"/>
  <c r="L36" i="181"/>
  <c r="L37" i="181"/>
  <c r="L38" i="181"/>
  <c r="L39" i="181"/>
  <c r="L40" i="181"/>
  <c r="L41" i="181"/>
  <c r="L44" i="181"/>
  <c r="L45" i="181"/>
  <c r="L46" i="181"/>
  <c r="L47" i="181"/>
  <c r="L48" i="181"/>
  <c r="L49" i="181"/>
  <c r="L50" i="181"/>
  <c r="L51" i="181"/>
  <c r="L52" i="181"/>
  <c r="L53" i="181"/>
  <c r="L55" i="181"/>
  <c r="L56" i="181"/>
  <c r="L57" i="181"/>
  <c r="L58" i="181"/>
  <c r="L59" i="181"/>
  <c r="L60" i="181"/>
  <c r="L61" i="181"/>
  <c r="L62" i="181"/>
  <c r="L63" i="181"/>
  <c r="L64" i="181"/>
  <c r="L66" i="181"/>
  <c r="L67" i="181"/>
  <c r="L68" i="181"/>
  <c r="L69" i="181"/>
  <c r="L70" i="181"/>
  <c r="L71" i="181"/>
  <c r="L72" i="181"/>
  <c r="L73" i="181"/>
  <c r="L74" i="181"/>
  <c r="L75" i="181"/>
  <c r="L77" i="181"/>
  <c r="L78" i="181"/>
  <c r="L79" i="181"/>
  <c r="L80" i="181"/>
  <c r="L81" i="181"/>
  <c r="L82" i="181"/>
  <c r="L83" i="181"/>
  <c r="L84" i="181"/>
  <c r="L85" i="181"/>
  <c r="L86" i="181"/>
  <c r="L88" i="181"/>
  <c r="L89" i="181"/>
  <c r="L90" i="181"/>
  <c r="L91" i="181"/>
  <c r="L92" i="181"/>
  <c r="L93" i="181"/>
  <c r="L94" i="181"/>
  <c r="L95" i="181"/>
  <c r="L96" i="181"/>
  <c r="L97" i="181"/>
  <c r="L99" i="181"/>
  <c r="L100" i="181"/>
  <c r="L101" i="181"/>
  <c r="L102" i="181"/>
  <c r="L103" i="181"/>
  <c r="L104" i="181"/>
  <c r="L105" i="181"/>
  <c r="L106" i="181"/>
  <c r="L107" i="181"/>
  <c r="L108" i="181"/>
  <c r="L110" i="181"/>
  <c r="L111" i="181"/>
  <c r="L112" i="181"/>
  <c r="L113" i="181"/>
  <c r="L114" i="181"/>
  <c r="L115" i="181"/>
  <c r="L116" i="181"/>
  <c r="L117" i="181"/>
  <c r="L118" i="181"/>
  <c r="L119" i="181"/>
  <c r="L121" i="181"/>
  <c r="L122" i="181"/>
  <c r="L123" i="181"/>
  <c r="L124" i="181"/>
  <c r="L125" i="181"/>
  <c r="L126" i="181"/>
  <c r="L127" i="181"/>
  <c r="L128" i="181"/>
  <c r="L129" i="181"/>
  <c r="L130" i="181"/>
  <c r="L132" i="181"/>
  <c r="L133" i="181"/>
  <c r="L134" i="181"/>
  <c r="L135" i="181"/>
  <c r="L136" i="181"/>
  <c r="L137" i="181"/>
  <c r="L138" i="181"/>
  <c r="L139" i="181"/>
  <c r="L140" i="181"/>
  <c r="L141" i="181"/>
  <c r="L143" i="181"/>
  <c r="L144" i="181"/>
  <c r="L145" i="181"/>
  <c r="L146" i="181"/>
  <c r="L147" i="181"/>
  <c r="L148" i="181"/>
  <c r="L149" i="181"/>
  <c r="L150" i="181"/>
  <c r="L151" i="181"/>
  <c r="L152" i="181"/>
  <c r="L154" i="181"/>
  <c r="L155" i="181"/>
  <c r="L156" i="181"/>
  <c r="L157" i="181"/>
  <c r="L158" i="181"/>
  <c r="L159" i="181"/>
  <c r="L160" i="181"/>
  <c r="L161" i="181"/>
  <c r="J12" i="181"/>
  <c r="J13" i="181"/>
  <c r="J14" i="181"/>
  <c r="J16" i="181"/>
  <c r="J17" i="181"/>
  <c r="J18" i="181"/>
  <c r="J19" i="181"/>
  <c r="J21" i="181"/>
  <c r="J22" i="181"/>
  <c r="J23" i="181"/>
  <c r="J24" i="181"/>
  <c r="J25" i="181"/>
  <c r="J27" i="181"/>
  <c r="J28" i="181"/>
  <c r="J29" i="181"/>
  <c r="J30" i="181"/>
  <c r="J31" i="181"/>
  <c r="J33" i="181"/>
  <c r="J35" i="181"/>
  <c r="J36" i="181"/>
  <c r="J37" i="181"/>
  <c r="J38" i="181"/>
  <c r="J39" i="181"/>
  <c r="J40" i="181"/>
  <c r="J41" i="181"/>
  <c r="J44" i="181"/>
  <c r="J45" i="181"/>
  <c r="J46" i="181"/>
  <c r="J47" i="181"/>
  <c r="J48" i="181"/>
  <c r="J49" i="181"/>
  <c r="J50" i="181"/>
  <c r="J51" i="181"/>
  <c r="J52" i="181"/>
  <c r="J53" i="181"/>
  <c r="J55" i="181"/>
  <c r="J56" i="181"/>
  <c r="J57" i="181"/>
  <c r="J58" i="181"/>
  <c r="J59" i="181"/>
  <c r="J60" i="181"/>
  <c r="J61" i="181"/>
  <c r="J62" i="181"/>
  <c r="J63" i="181"/>
  <c r="J64" i="181"/>
  <c r="J66" i="181"/>
  <c r="J67" i="181"/>
  <c r="J68" i="181"/>
  <c r="J69" i="181"/>
  <c r="J70" i="181"/>
  <c r="J71" i="181"/>
  <c r="J72" i="181"/>
  <c r="J73" i="181"/>
  <c r="J74" i="181"/>
  <c r="J75" i="181"/>
  <c r="J77" i="181"/>
  <c r="J78" i="181"/>
  <c r="J79" i="181"/>
  <c r="J80" i="181"/>
  <c r="J81" i="181"/>
  <c r="J82" i="181"/>
  <c r="J83" i="181"/>
  <c r="J84" i="181"/>
  <c r="J85" i="181"/>
  <c r="J86" i="181"/>
  <c r="J88" i="181"/>
  <c r="J89" i="181"/>
  <c r="J90" i="181"/>
  <c r="J91" i="181"/>
  <c r="J92" i="181"/>
  <c r="J93" i="181"/>
  <c r="J94" i="181"/>
  <c r="J95" i="181"/>
  <c r="J96" i="181"/>
  <c r="J97" i="181"/>
  <c r="J99" i="181"/>
  <c r="J100" i="181"/>
  <c r="J101" i="181"/>
  <c r="J102" i="181"/>
  <c r="J103" i="181"/>
  <c r="J104" i="181"/>
  <c r="J105" i="181"/>
  <c r="J106" i="181"/>
  <c r="J107" i="181"/>
  <c r="J108" i="181"/>
  <c r="J110" i="181"/>
  <c r="J111" i="181"/>
  <c r="J112" i="181"/>
  <c r="J113" i="181"/>
  <c r="J114" i="181"/>
  <c r="J115" i="181"/>
  <c r="J116" i="181"/>
  <c r="J117" i="181"/>
  <c r="J118" i="181"/>
  <c r="J119" i="181"/>
  <c r="J121" i="181"/>
  <c r="J122" i="181"/>
  <c r="J123" i="181"/>
  <c r="J124" i="181"/>
  <c r="J125" i="181"/>
  <c r="J126" i="181"/>
  <c r="J127" i="181"/>
  <c r="J128" i="181"/>
  <c r="J129" i="181"/>
  <c r="J130" i="181"/>
  <c r="J132" i="181"/>
  <c r="J133" i="181"/>
  <c r="J134" i="181"/>
  <c r="J135" i="181"/>
  <c r="J136" i="181"/>
  <c r="J137" i="181"/>
  <c r="J138" i="181"/>
  <c r="J139" i="181"/>
  <c r="J140" i="181"/>
  <c r="J141" i="181"/>
  <c r="J143" i="181"/>
  <c r="J144" i="181"/>
  <c r="J145" i="181"/>
  <c r="J146" i="181"/>
  <c r="J147" i="181"/>
  <c r="J148" i="181"/>
  <c r="J149" i="181"/>
  <c r="J150" i="181"/>
  <c r="J151" i="181"/>
  <c r="J152" i="181"/>
  <c r="J154" i="181"/>
  <c r="J155" i="181"/>
  <c r="J156" i="181"/>
  <c r="J157" i="181"/>
  <c r="J158" i="181"/>
  <c r="J159" i="181"/>
  <c r="J160" i="181"/>
  <c r="J161" i="181"/>
  <c r="H12" i="181"/>
  <c r="H13" i="181"/>
  <c r="H14" i="181"/>
  <c r="H16" i="181"/>
  <c r="H17" i="181"/>
  <c r="H18" i="181"/>
  <c r="H19" i="181"/>
  <c r="H21" i="181"/>
  <c r="H22" i="181"/>
  <c r="H23" i="181"/>
  <c r="H24" i="181"/>
  <c r="H25" i="181"/>
  <c r="H27" i="181"/>
  <c r="H28" i="181"/>
  <c r="H29" i="181"/>
  <c r="H30" i="181"/>
  <c r="H31" i="181"/>
  <c r="H33" i="181"/>
  <c r="H35" i="181"/>
  <c r="H36" i="181"/>
  <c r="H37" i="181"/>
  <c r="H38" i="181"/>
  <c r="H39" i="181"/>
  <c r="H40" i="181"/>
  <c r="H41" i="181"/>
  <c r="H44" i="181"/>
  <c r="H45" i="181"/>
  <c r="H46" i="181"/>
  <c r="H47" i="181"/>
  <c r="H48" i="181"/>
  <c r="H49" i="181"/>
  <c r="H50" i="181"/>
  <c r="H51" i="181"/>
  <c r="H52" i="181"/>
  <c r="H53" i="181"/>
  <c r="H55" i="181"/>
  <c r="H56" i="181"/>
  <c r="H57" i="181"/>
  <c r="H58" i="181"/>
  <c r="H59" i="181"/>
  <c r="H60" i="181"/>
  <c r="H61" i="181"/>
  <c r="H62" i="181"/>
  <c r="H63" i="181"/>
  <c r="H64" i="181"/>
  <c r="H66" i="181"/>
  <c r="H67" i="181"/>
  <c r="H68" i="181"/>
  <c r="H69" i="181"/>
  <c r="H70" i="181"/>
  <c r="H71" i="181"/>
  <c r="H72" i="181"/>
  <c r="H73" i="181"/>
  <c r="H74" i="181"/>
  <c r="H75" i="181"/>
  <c r="H77" i="181"/>
  <c r="H78" i="181"/>
  <c r="H79" i="181"/>
  <c r="H80" i="181"/>
  <c r="H81" i="181"/>
  <c r="H82" i="181"/>
  <c r="H83" i="181"/>
  <c r="H84" i="181"/>
  <c r="H85" i="181"/>
  <c r="H86" i="181"/>
  <c r="H88" i="181"/>
  <c r="H89" i="181"/>
  <c r="H90" i="181"/>
  <c r="H91" i="181"/>
  <c r="H92" i="181"/>
  <c r="H93" i="181"/>
  <c r="H94" i="181"/>
  <c r="H95" i="181"/>
  <c r="H96" i="181"/>
  <c r="H97" i="181"/>
  <c r="H99" i="181"/>
  <c r="H100" i="181"/>
  <c r="H101" i="181"/>
  <c r="H102" i="181"/>
  <c r="H103" i="181"/>
  <c r="H104" i="181"/>
  <c r="H105" i="181"/>
  <c r="H106" i="181"/>
  <c r="H107" i="181"/>
  <c r="H108" i="181"/>
  <c r="H110" i="181"/>
  <c r="H111" i="181"/>
  <c r="H112" i="181"/>
  <c r="H113" i="181"/>
  <c r="H114" i="181"/>
  <c r="H115" i="181"/>
  <c r="H116" i="181"/>
  <c r="H117" i="181"/>
  <c r="H118" i="181"/>
  <c r="H119" i="181"/>
  <c r="H121" i="181"/>
  <c r="H122" i="181"/>
  <c r="H123" i="181"/>
  <c r="H124" i="181"/>
  <c r="H125" i="181"/>
  <c r="H126" i="181"/>
  <c r="H127" i="181"/>
  <c r="H128" i="181"/>
  <c r="H129" i="181"/>
  <c r="H130" i="181"/>
  <c r="H132" i="181"/>
  <c r="H133" i="181"/>
  <c r="H134" i="181"/>
  <c r="H135" i="181"/>
  <c r="H136" i="181"/>
  <c r="H137" i="181"/>
  <c r="H138" i="181"/>
  <c r="H139" i="181"/>
  <c r="H140" i="181"/>
  <c r="H141" i="181"/>
  <c r="H143" i="181"/>
  <c r="H144" i="181"/>
  <c r="H145" i="181"/>
  <c r="H146" i="181"/>
  <c r="H147" i="181"/>
  <c r="H148" i="181"/>
  <c r="H149" i="181"/>
  <c r="H150" i="181"/>
  <c r="H151" i="181"/>
  <c r="H152" i="181"/>
  <c r="H154" i="181"/>
  <c r="H155" i="181"/>
  <c r="H156" i="181"/>
  <c r="H157" i="181"/>
  <c r="H158" i="181"/>
  <c r="H159" i="181"/>
  <c r="H160" i="181"/>
  <c r="H161" i="181"/>
  <c r="F12" i="181"/>
  <c r="F13" i="181"/>
  <c r="F14" i="181"/>
  <c r="F16" i="181"/>
  <c r="F17" i="181"/>
  <c r="F18" i="181"/>
  <c r="F19" i="181"/>
  <c r="F21" i="181"/>
  <c r="F22" i="181"/>
  <c r="F23" i="181"/>
  <c r="F24" i="181"/>
  <c r="F25" i="181"/>
  <c r="F27" i="181"/>
  <c r="F28" i="181"/>
  <c r="F29" i="181"/>
  <c r="F30" i="181"/>
  <c r="F31" i="181"/>
  <c r="F33" i="181"/>
  <c r="F35" i="181"/>
  <c r="F36" i="181"/>
  <c r="F37" i="181"/>
  <c r="F38" i="181"/>
  <c r="F39" i="181"/>
  <c r="F40" i="181"/>
  <c r="F41" i="181"/>
  <c r="F44" i="181"/>
  <c r="F45" i="181"/>
  <c r="F46" i="181"/>
  <c r="F47" i="181"/>
  <c r="F48" i="181"/>
  <c r="F49" i="181"/>
  <c r="F50" i="181"/>
  <c r="F51" i="181"/>
  <c r="F52" i="181"/>
  <c r="F53" i="181"/>
  <c r="F55" i="181"/>
  <c r="F56" i="181"/>
  <c r="F57" i="181"/>
  <c r="F58" i="181"/>
  <c r="F59" i="181"/>
  <c r="F60" i="181"/>
  <c r="F61" i="181"/>
  <c r="F62" i="181"/>
  <c r="F63" i="181"/>
  <c r="F64" i="181"/>
  <c r="F66" i="181"/>
  <c r="F67" i="181"/>
  <c r="F68" i="181"/>
  <c r="F69" i="181"/>
  <c r="F70" i="181"/>
  <c r="F71" i="181"/>
  <c r="F72" i="181"/>
  <c r="F73" i="181"/>
  <c r="F74" i="181"/>
  <c r="F75" i="181"/>
  <c r="F77" i="181"/>
  <c r="F78" i="181"/>
  <c r="F79" i="181"/>
  <c r="F80" i="181"/>
  <c r="F81" i="181"/>
  <c r="F82" i="181"/>
  <c r="F83" i="181"/>
  <c r="F84" i="181"/>
  <c r="F85" i="181"/>
  <c r="F86" i="181"/>
  <c r="F88" i="181"/>
  <c r="F89" i="181"/>
  <c r="F90" i="181"/>
  <c r="F91" i="181"/>
  <c r="F92" i="181"/>
  <c r="F93" i="181"/>
  <c r="F94" i="181"/>
  <c r="F95" i="181"/>
  <c r="F96" i="181"/>
  <c r="F97" i="181"/>
  <c r="F99" i="181"/>
  <c r="F100" i="181"/>
  <c r="F101" i="181"/>
  <c r="F102" i="181"/>
  <c r="F103" i="181"/>
  <c r="F104" i="181"/>
  <c r="F105" i="181"/>
  <c r="F106" i="181"/>
  <c r="F107" i="181"/>
  <c r="F108" i="181"/>
  <c r="F110" i="181"/>
  <c r="F111" i="181"/>
  <c r="F112" i="181"/>
  <c r="F113" i="181"/>
  <c r="F114" i="181"/>
  <c r="F115" i="181"/>
  <c r="F116" i="181"/>
  <c r="F117" i="181"/>
  <c r="F118" i="181"/>
  <c r="F119" i="181"/>
  <c r="F121" i="181"/>
  <c r="F122" i="181"/>
  <c r="F123" i="181"/>
  <c r="F124" i="181"/>
  <c r="F125" i="181"/>
  <c r="F126" i="181"/>
  <c r="F127" i="181"/>
  <c r="F128" i="181"/>
  <c r="F129" i="181"/>
  <c r="F130" i="181"/>
  <c r="F132" i="181"/>
  <c r="F133" i="181"/>
  <c r="F134" i="181"/>
  <c r="F135" i="181"/>
  <c r="F136" i="181"/>
  <c r="F137" i="181"/>
  <c r="F138" i="181"/>
  <c r="F139" i="181"/>
  <c r="F140" i="181"/>
  <c r="F141" i="181"/>
  <c r="F143" i="181"/>
  <c r="F144" i="181"/>
  <c r="F145" i="181"/>
  <c r="F146" i="181"/>
  <c r="F147" i="181"/>
  <c r="F148" i="181"/>
  <c r="F149" i="181"/>
  <c r="F150" i="181"/>
  <c r="F151" i="181"/>
  <c r="F152" i="181"/>
  <c r="F154" i="181"/>
  <c r="F155" i="181"/>
  <c r="F156" i="181"/>
  <c r="F157" i="181"/>
  <c r="F158" i="181"/>
  <c r="F159" i="181"/>
  <c r="F160" i="181"/>
  <c r="F161" i="181"/>
  <c r="P161" i="181"/>
  <c r="P160" i="181"/>
  <c r="M160" i="181"/>
  <c r="K160" i="181"/>
  <c r="I160" i="181"/>
  <c r="G160" i="181"/>
  <c r="E160" i="181"/>
  <c r="D14" i="181"/>
  <c r="D19" i="181"/>
  <c r="D25" i="181"/>
  <c r="D31" i="181"/>
  <c r="D41" i="181"/>
  <c r="D53" i="181"/>
  <c r="D64" i="181"/>
  <c r="D75" i="181"/>
  <c r="D86" i="181"/>
  <c r="D97" i="181"/>
  <c r="D108" i="181"/>
  <c r="D119" i="181"/>
  <c r="D130" i="181"/>
  <c r="D141" i="181"/>
  <c r="D152" i="181"/>
  <c r="D158" i="181"/>
  <c r="D159" i="181"/>
  <c r="D160" i="181"/>
  <c r="P159" i="181"/>
  <c r="P158" i="181"/>
  <c r="P157" i="181"/>
  <c r="P155" i="181"/>
  <c r="P154" i="181"/>
  <c r="P153" i="181"/>
  <c r="P152" i="181"/>
  <c r="P151" i="181"/>
  <c r="P150" i="181"/>
  <c r="P148" i="181"/>
  <c r="P147" i="181"/>
  <c r="P146" i="181"/>
  <c r="P145" i="181"/>
  <c r="P144" i="181"/>
  <c r="P143" i="181"/>
  <c r="P142" i="181"/>
  <c r="P141" i="181"/>
  <c r="P140" i="181"/>
  <c r="P139" i="181"/>
  <c r="P137" i="181"/>
  <c r="P136" i="181"/>
  <c r="P135" i="181"/>
  <c r="P134" i="181"/>
  <c r="P133" i="181"/>
  <c r="P132" i="181"/>
  <c r="P131" i="181"/>
  <c r="P130" i="181"/>
  <c r="P129" i="181"/>
  <c r="P128" i="181"/>
  <c r="P126" i="181"/>
  <c r="P125" i="181"/>
  <c r="P124" i="181"/>
  <c r="P123" i="181"/>
  <c r="P122" i="181"/>
  <c r="P121" i="181"/>
  <c r="P120" i="181"/>
  <c r="P119" i="181"/>
  <c r="P118" i="181"/>
  <c r="P117" i="181"/>
  <c r="P115" i="181"/>
  <c r="P114" i="181"/>
  <c r="P113" i="181"/>
  <c r="P112" i="181"/>
  <c r="P111" i="181"/>
  <c r="P110" i="181"/>
  <c r="P109" i="181"/>
  <c r="P108" i="181"/>
  <c r="P107" i="181"/>
  <c r="P105" i="181"/>
  <c r="P104" i="181"/>
  <c r="P103" i="181"/>
  <c r="P102" i="181"/>
  <c r="P101" i="181"/>
  <c r="P100" i="181"/>
  <c r="P99" i="181"/>
  <c r="P98" i="181"/>
  <c r="P97" i="181"/>
  <c r="P96" i="181"/>
  <c r="P94" i="181"/>
  <c r="P93" i="181"/>
  <c r="P92" i="181"/>
  <c r="P91" i="181"/>
  <c r="P90" i="181"/>
  <c r="P89" i="181"/>
  <c r="P88" i="181"/>
  <c r="P87" i="181"/>
  <c r="P86" i="181"/>
  <c r="P85" i="181"/>
  <c r="P83" i="181"/>
  <c r="P82" i="181"/>
  <c r="P81" i="181"/>
  <c r="P80" i="181"/>
  <c r="P79" i="181"/>
  <c r="P78" i="181"/>
  <c r="P77" i="181"/>
  <c r="P76" i="181"/>
  <c r="P75" i="181"/>
  <c r="P74" i="181"/>
  <c r="P73" i="181"/>
  <c r="P72" i="181"/>
  <c r="P71" i="181"/>
  <c r="P70" i="181"/>
  <c r="P69" i="181"/>
  <c r="P68" i="181"/>
  <c r="P67" i="181"/>
  <c r="P66" i="181"/>
  <c r="P65" i="181"/>
  <c r="P64" i="181"/>
  <c r="P63" i="181"/>
  <c r="P62" i="181"/>
  <c r="P61" i="181"/>
  <c r="P60" i="181"/>
  <c r="P59" i="181"/>
  <c r="P58" i="181"/>
  <c r="P57" i="181"/>
  <c r="P56" i="181"/>
  <c r="P55" i="181"/>
  <c r="P54" i="181"/>
  <c r="P53" i="181"/>
  <c r="P52" i="181"/>
  <c r="P50" i="181"/>
  <c r="P49" i="181"/>
  <c r="P48" i="181"/>
  <c r="P47" i="181"/>
  <c r="P46" i="181"/>
  <c r="P45" i="181"/>
  <c r="P44" i="181"/>
  <c r="P43" i="181"/>
  <c r="P42" i="181"/>
  <c r="P41" i="181"/>
  <c r="P40" i="181"/>
  <c r="P38" i="181"/>
  <c r="P37" i="181"/>
  <c r="P36" i="181"/>
  <c r="P35" i="181"/>
  <c r="P34" i="181"/>
  <c r="P33" i="181"/>
  <c r="P31" i="181"/>
  <c r="P30" i="181"/>
  <c r="P29" i="181"/>
  <c r="P28" i="181"/>
  <c r="P27" i="181"/>
  <c r="P26" i="181"/>
  <c r="P25" i="181"/>
  <c r="P24" i="181"/>
  <c r="P23" i="181"/>
  <c r="P22" i="181"/>
  <c r="P21" i="181"/>
  <c r="P20" i="181"/>
  <c r="P19" i="181"/>
  <c r="P18" i="181"/>
  <c r="P16" i="181"/>
  <c r="P15" i="181"/>
  <c r="P14" i="181"/>
  <c r="P13" i="181"/>
  <c r="P12" i="181"/>
  <c r="P11" i="181"/>
  <c r="P10" i="181"/>
  <c r="C4" i="181"/>
  <c r="M3" i="181"/>
  <c r="F3" i="181"/>
  <c r="C3" i="181"/>
  <c r="M2" i="181"/>
  <c r="F2" i="181"/>
  <c r="C2" i="181"/>
  <c r="P162" i="180"/>
  <c r="N12" i="180"/>
  <c r="N13" i="180"/>
  <c r="N14" i="180"/>
  <c r="N16" i="180"/>
  <c r="N17" i="180"/>
  <c r="N18" i="180"/>
  <c r="N19" i="180"/>
  <c r="N21" i="180"/>
  <c r="N22" i="180"/>
  <c r="N23" i="180"/>
  <c r="N24" i="180"/>
  <c r="N25" i="180"/>
  <c r="N27" i="180"/>
  <c r="N28" i="180"/>
  <c r="N29" i="180"/>
  <c r="N30" i="180"/>
  <c r="N31" i="180"/>
  <c r="N33" i="180"/>
  <c r="N35" i="180"/>
  <c r="N36" i="180"/>
  <c r="N37" i="180"/>
  <c r="N38" i="180"/>
  <c r="N39" i="180"/>
  <c r="N40" i="180"/>
  <c r="N41" i="180"/>
  <c r="N44" i="180"/>
  <c r="N45" i="180"/>
  <c r="N46" i="180"/>
  <c r="N47" i="180"/>
  <c r="N48" i="180"/>
  <c r="N49" i="180"/>
  <c r="N50" i="180"/>
  <c r="N51" i="180"/>
  <c r="N52" i="180"/>
  <c r="N53" i="180"/>
  <c r="N55" i="180"/>
  <c r="N56" i="180"/>
  <c r="N57" i="180"/>
  <c r="N58" i="180"/>
  <c r="N59" i="180"/>
  <c r="N60" i="180"/>
  <c r="N61" i="180"/>
  <c r="N62" i="180"/>
  <c r="N63" i="180"/>
  <c r="N64" i="180"/>
  <c r="N66" i="180"/>
  <c r="N67" i="180"/>
  <c r="N68" i="180"/>
  <c r="N69" i="180"/>
  <c r="N70" i="180"/>
  <c r="N71" i="180"/>
  <c r="N72" i="180"/>
  <c r="N73" i="180"/>
  <c r="N74" i="180"/>
  <c r="N75" i="180"/>
  <c r="N77" i="180"/>
  <c r="N78" i="180"/>
  <c r="N79" i="180"/>
  <c r="N80" i="180"/>
  <c r="N81" i="180"/>
  <c r="N82" i="180"/>
  <c r="N83" i="180"/>
  <c r="N84" i="180"/>
  <c r="N85" i="180"/>
  <c r="N86" i="180"/>
  <c r="N88" i="180"/>
  <c r="N89" i="180"/>
  <c r="N90" i="180"/>
  <c r="N91" i="180"/>
  <c r="N92" i="180"/>
  <c r="N93" i="180"/>
  <c r="N94" i="180"/>
  <c r="N95" i="180"/>
  <c r="N96" i="180"/>
  <c r="N97" i="180"/>
  <c r="N99" i="180"/>
  <c r="N100" i="180"/>
  <c r="N101" i="180"/>
  <c r="N102" i="180"/>
  <c r="N103" i="180"/>
  <c r="N104" i="180"/>
  <c r="N105" i="180"/>
  <c r="N106" i="180"/>
  <c r="N107" i="180"/>
  <c r="N108" i="180"/>
  <c r="N110" i="180"/>
  <c r="N111" i="180"/>
  <c r="N112" i="180"/>
  <c r="N113" i="180"/>
  <c r="N114" i="180"/>
  <c r="N115" i="180"/>
  <c r="N116" i="180"/>
  <c r="N117" i="180"/>
  <c r="N118" i="180"/>
  <c r="N119" i="180"/>
  <c r="N121" i="180"/>
  <c r="N122" i="180"/>
  <c r="N123" i="180"/>
  <c r="N124" i="180"/>
  <c r="N125" i="180"/>
  <c r="N126" i="180"/>
  <c r="N127" i="180"/>
  <c r="N128" i="180"/>
  <c r="N129" i="180"/>
  <c r="N130" i="180"/>
  <c r="N132" i="180"/>
  <c r="N133" i="180"/>
  <c r="N134" i="180"/>
  <c r="N135" i="180"/>
  <c r="N136" i="180"/>
  <c r="N137" i="180"/>
  <c r="N138" i="180"/>
  <c r="N139" i="180"/>
  <c r="N140" i="180"/>
  <c r="N141" i="180"/>
  <c r="N143" i="180"/>
  <c r="N144" i="180"/>
  <c r="N145" i="180"/>
  <c r="N146" i="180"/>
  <c r="N147" i="180"/>
  <c r="N148" i="180"/>
  <c r="N149" i="180"/>
  <c r="N150" i="180"/>
  <c r="N151" i="180"/>
  <c r="N152" i="180"/>
  <c r="N154" i="180"/>
  <c r="N155" i="180"/>
  <c r="N156" i="180"/>
  <c r="N157" i="180"/>
  <c r="N158" i="180"/>
  <c r="N159" i="180"/>
  <c r="N160" i="180"/>
  <c r="N161" i="180"/>
  <c r="L12" i="180"/>
  <c r="L13" i="180"/>
  <c r="L14" i="180"/>
  <c r="L16" i="180"/>
  <c r="L17" i="180"/>
  <c r="L18" i="180"/>
  <c r="L19" i="180"/>
  <c r="L21" i="180"/>
  <c r="L22" i="180"/>
  <c r="L23" i="180"/>
  <c r="L24" i="180"/>
  <c r="L25" i="180"/>
  <c r="L27" i="180"/>
  <c r="L28" i="180"/>
  <c r="L29" i="180"/>
  <c r="L30" i="180"/>
  <c r="L31" i="180"/>
  <c r="L33" i="180"/>
  <c r="L35" i="180"/>
  <c r="L36" i="180"/>
  <c r="L37" i="180"/>
  <c r="L38" i="180"/>
  <c r="L39" i="180"/>
  <c r="L40" i="180"/>
  <c r="L41" i="180"/>
  <c r="L44" i="180"/>
  <c r="L45" i="180"/>
  <c r="L46" i="180"/>
  <c r="L47" i="180"/>
  <c r="L48" i="180"/>
  <c r="L49" i="180"/>
  <c r="L50" i="180"/>
  <c r="L51" i="180"/>
  <c r="L52" i="180"/>
  <c r="L53" i="180"/>
  <c r="L55" i="180"/>
  <c r="L56" i="180"/>
  <c r="L57" i="180"/>
  <c r="L58" i="180"/>
  <c r="L59" i="180"/>
  <c r="L60" i="180"/>
  <c r="L61" i="180"/>
  <c r="L62" i="180"/>
  <c r="L63" i="180"/>
  <c r="L64" i="180"/>
  <c r="L66" i="180"/>
  <c r="L67" i="180"/>
  <c r="L68" i="180"/>
  <c r="L69" i="180"/>
  <c r="L70" i="180"/>
  <c r="L71" i="180"/>
  <c r="L72" i="180"/>
  <c r="L73" i="180"/>
  <c r="L74" i="180"/>
  <c r="L75" i="180"/>
  <c r="L77" i="180"/>
  <c r="L78" i="180"/>
  <c r="L79" i="180"/>
  <c r="L80" i="180"/>
  <c r="L81" i="180"/>
  <c r="L82" i="180"/>
  <c r="L83" i="180"/>
  <c r="L84" i="180"/>
  <c r="L85" i="180"/>
  <c r="L86" i="180"/>
  <c r="L88" i="180"/>
  <c r="L89" i="180"/>
  <c r="L90" i="180"/>
  <c r="L91" i="180"/>
  <c r="L92" i="180"/>
  <c r="L93" i="180"/>
  <c r="L94" i="180"/>
  <c r="L95" i="180"/>
  <c r="L96" i="180"/>
  <c r="L97" i="180"/>
  <c r="L99" i="180"/>
  <c r="L100" i="180"/>
  <c r="L101" i="180"/>
  <c r="L102" i="180"/>
  <c r="L103" i="180"/>
  <c r="L104" i="180"/>
  <c r="L105" i="180"/>
  <c r="L106" i="180"/>
  <c r="L107" i="180"/>
  <c r="L108" i="180"/>
  <c r="L110" i="180"/>
  <c r="L111" i="180"/>
  <c r="L112" i="180"/>
  <c r="L113" i="180"/>
  <c r="L114" i="180"/>
  <c r="L115" i="180"/>
  <c r="L116" i="180"/>
  <c r="L117" i="180"/>
  <c r="L118" i="180"/>
  <c r="L119" i="180"/>
  <c r="L121" i="180"/>
  <c r="L122" i="180"/>
  <c r="L123" i="180"/>
  <c r="L124" i="180"/>
  <c r="L125" i="180"/>
  <c r="L126" i="180"/>
  <c r="L127" i="180"/>
  <c r="L128" i="180"/>
  <c r="L129" i="180"/>
  <c r="L130" i="180"/>
  <c r="L132" i="180"/>
  <c r="L133" i="180"/>
  <c r="L134" i="180"/>
  <c r="L135" i="180"/>
  <c r="L136" i="180"/>
  <c r="L137" i="180"/>
  <c r="L138" i="180"/>
  <c r="L139" i="180"/>
  <c r="L140" i="180"/>
  <c r="L141" i="180"/>
  <c r="L143" i="180"/>
  <c r="L144" i="180"/>
  <c r="L145" i="180"/>
  <c r="L146" i="180"/>
  <c r="L147" i="180"/>
  <c r="L148" i="180"/>
  <c r="L149" i="180"/>
  <c r="L150" i="180"/>
  <c r="L151" i="180"/>
  <c r="L152" i="180"/>
  <c r="L154" i="180"/>
  <c r="L155" i="180"/>
  <c r="L156" i="180"/>
  <c r="L157" i="180"/>
  <c r="L158" i="180"/>
  <c r="L159" i="180"/>
  <c r="L160" i="180"/>
  <c r="L161" i="180"/>
  <c r="J12" i="180"/>
  <c r="J13" i="180"/>
  <c r="J14" i="180"/>
  <c r="J16" i="180"/>
  <c r="J17" i="180"/>
  <c r="J18" i="180"/>
  <c r="J19" i="180"/>
  <c r="J21" i="180"/>
  <c r="J22" i="180"/>
  <c r="J23" i="180"/>
  <c r="J24" i="180"/>
  <c r="J25" i="180"/>
  <c r="J27" i="180"/>
  <c r="J28" i="180"/>
  <c r="J29" i="180"/>
  <c r="J30" i="180"/>
  <c r="J31" i="180"/>
  <c r="J33" i="180"/>
  <c r="J35" i="180"/>
  <c r="J36" i="180"/>
  <c r="J37" i="180"/>
  <c r="J38" i="180"/>
  <c r="J39" i="180"/>
  <c r="J40" i="180"/>
  <c r="J41" i="180"/>
  <c r="J44" i="180"/>
  <c r="J45" i="180"/>
  <c r="J46" i="180"/>
  <c r="J47" i="180"/>
  <c r="J48" i="180"/>
  <c r="J49" i="180"/>
  <c r="J50" i="180"/>
  <c r="J51" i="180"/>
  <c r="J52" i="180"/>
  <c r="J53" i="180"/>
  <c r="J55" i="180"/>
  <c r="J56" i="180"/>
  <c r="J57" i="180"/>
  <c r="J58" i="180"/>
  <c r="J59" i="180"/>
  <c r="J60" i="180"/>
  <c r="J61" i="180"/>
  <c r="J62" i="180"/>
  <c r="J63" i="180"/>
  <c r="J64" i="180"/>
  <c r="J66" i="180"/>
  <c r="J67" i="180"/>
  <c r="J68" i="180"/>
  <c r="J69" i="180"/>
  <c r="J70" i="180"/>
  <c r="J71" i="180"/>
  <c r="J72" i="180"/>
  <c r="J73" i="180"/>
  <c r="J74" i="180"/>
  <c r="J75" i="180"/>
  <c r="J77" i="180"/>
  <c r="J78" i="180"/>
  <c r="J79" i="180"/>
  <c r="J80" i="180"/>
  <c r="J81" i="180"/>
  <c r="J82" i="180"/>
  <c r="J83" i="180"/>
  <c r="J84" i="180"/>
  <c r="J85" i="180"/>
  <c r="J86" i="180"/>
  <c r="J88" i="180"/>
  <c r="J89" i="180"/>
  <c r="J90" i="180"/>
  <c r="J91" i="180"/>
  <c r="J92" i="180"/>
  <c r="J93" i="180"/>
  <c r="J94" i="180"/>
  <c r="J95" i="180"/>
  <c r="J96" i="180"/>
  <c r="J97" i="180"/>
  <c r="J99" i="180"/>
  <c r="J100" i="180"/>
  <c r="J101" i="180"/>
  <c r="J102" i="180"/>
  <c r="J103" i="180"/>
  <c r="J104" i="180"/>
  <c r="J105" i="180"/>
  <c r="J106" i="180"/>
  <c r="J107" i="180"/>
  <c r="J108" i="180"/>
  <c r="J110" i="180"/>
  <c r="J111" i="180"/>
  <c r="J112" i="180"/>
  <c r="J113" i="180"/>
  <c r="J114" i="180"/>
  <c r="J115" i="180"/>
  <c r="J116" i="180"/>
  <c r="J117" i="180"/>
  <c r="J118" i="180"/>
  <c r="J119" i="180"/>
  <c r="J121" i="180"/>
  <c r="J122" i="180"/>
  <c r="J123" i="180"/>
  <c r="J124" i="180"/>
  <c r="J125" i="180"/>
  <c r="J126" i="180"/>
  <c r="J127" i="180"/>
  <c r="J128" i="180"/>
  <c r="J129" i="180"/>
  <c r="J130" i="180"/>
  <c r="J132" i="180"/>
  <c r="J133" i="180"/>
  <c r="J134" i="180"/>
  <c r="J135" i="180"/>
  <c r="J136" i="180"/>
  <c r="J137" i="180"/>
  <c r="J138" i="180"/>
  <c r="J139" i="180"/>
  <c r="J140" i="180"/>
  <c r="J141" i="180"/>
  <c r="J143" i="180"/>
  <c r="J144" i="180"/>
  <c r="J145" i="180"/>
  <c r="J146" i="180"/>
  <c r="J147" i="180"/>
  <c r="J148" i="180"/>
  <c r="J149" i="180"/>
  <c r="J150" i="180"/>
  <c r="J151" i="180"/>
  <c r="J152" i="180"/>
  <c r="J154" i="180"/>
  <c r="J155" i="180"/>
  <c r="J156" i="180"/>
  <c r="J157" i="180"/>
  <c r="J158" i="180"/>
  <c r="J159" i="180"/>
  <c r="J160" i="180"/>
  <c r="J161" i="180"/>
  <c r="H12" i="180"/>
  <c r="H13" i="180"/>
  <c r="H14" i="180"/>
  <c r="H16" i="180"/>
  <c r="H17" i="180"/>
  <c r="H18" i="180"/>
  <c r="H19" i="180"/>
  <c r="H21" i="180"/>
  <c r="H22" i="180"/>
  <c r="H23" i="180"/>
  <c r="H24" i="180"/>
  <c r="H25" i="180"/>
  <c r="H27" i="180"/>
  <c r="H28" i="180"/>
  <c r="H29" i="180"/>
  <c r="H30" i="180"/>
  <c r="H31" i="180"/>
  <c r="H33" i="180"/>
  <c r="H35" i="180"/>
  <c r="H36" i="180"/>
  <c r="H37" i="180"/>
  <c r="H38" i="180"/>
  <c r="H39" i="180"/>
  <c r="H40" i="180"/>
  <c r="H41" i="180"/>
  <c r="H44" i="180"/>
  <c r="H45" i="180"/>
  <c r="H46" i="180"/>
  <c r="H47" i="180"/>
  <c r="H48" i="180"/>
  <c r="H49" i="180"/>
  <c r="H50" i="180"/>
  <c r="H51" i="180"/>
  <c r="H52" i="180"/>
  <c r="H53" i="180"/>
  <c r="H55" i="180"/>
  <c r="H56" i="180"/>
  <c r="H57" i="180"/>
  <c r="H58" i="180"/>
  <c r="H59" i="180"/>
  <c r="H60" i="180"/>
  <c r="H61" i="180"/>
  <c r="H62" i="180"/>
  <c r="H63" i="180"/>
  <c r="H64" i="180"/>
  <c r="H66" i="180"/>
  <c r="H67" i="180"/>
  <c r="H68" i="180"/>
  <c r="H69" i="180"/>
  <c r="H70" i="180"/>
  <c r="H71" i="180"/>
  <c r="H72" i="180"/>
  <c r="H73" i="180"/>
  <c r="H74" i="180"/>
  <c r="H75" i="180"/>
  <c r="H77" i="180"/>
  <c r="H78" i="180"/>
  <c r="H79" i="180"/>
  <c r="H80" i="180"/>
  <c r="H81" i="180"/>
  <c r="H82" i="180"/>
  <c r="H83" i="180"/>
  <c r="H84" i="180"/>
  <c r="H85" i="180"/>
  <c r="H86" i="180"/>
  <c r="H88" i="180"/>
  <c r="H89" i="180"/>
  <c r="H90" i="180"/>
  <c r="H91" i="180"/>
  <c r="H92" i="180"/>
  <c r="H93" i="180"/>
  <c r="H94" i="180"/>
  <c r="H95" i="180"/>
  <c r="H96" i="180"/>
  <c r="H97" i="180"/>
  <c r="H99" i="180"/>
  <c r="H100" i="180"/>
  <c r="H101" i="180"/>
  <c r="H102" i="180"/>
  <c r="H103" i="180"/>
  <c r="H104" i="180"/>
  <c r="H105" i="180"/>
  <c r="H106" i="180"/>
  <c r="H107" i="180"/>
  <c r="H108" i="180"/>
  <c r="H110" i="180"/>
  <c r="H111" i="180"/>
  <c r="H112" i="180"/>
  <c r="H113" i="180"/>
  <c r="H114" i="180"/>
  <c r="H115" i="180"/>
  <c r="H116" i="180"/>
  <c r="H117" i="180"/>
  <c r="H118" i="180"/>
  <c r="H119" i="180"/>
  <c r="H121" i="180"/>
  <c r="H122" i="180"/>
  <c r="H123" i="180"/>
  <c r="H124" i="180"/>
  <c r="H125" i="180"/>
  <c r="H126" i="180"/>
  <c r="H127" i="180"/>
  <c r="H128" i="180"/>
  <c r="H129" i="180"/>
  <c r="H130" i="180"/>
  <c r="H132" i="180"/>
  <c r="H133" i="180"/>
  <c r="H134" i="180"/>
  <c r="H135" i="180"/>
  <c r="H136" i="180"/>
  <c r="H137" i="180"/>
  <c r="H138" i="180"/>
  <c r="H139" i="180"/>
  <c r="H140" i="180"/>
  <c r="H141" i="180"/>
  <c r="H143" i="180"/>
  <c r="H144" i="180"/>
  <c r="H145" i="180"/>
  <c r="H146" i="180"/>
  <c r="H147" i="180"/>
  <c r="H148" i="180"/>
  <c r="H149" i="180"/>
  <c r="H150" i="180"/>
  <c r="H151" i="180"/>
  <c r="H152" i="180"/>
  <c r="H154" i="180"/>
  <c r="H155" i="180"/>
  <c r="H156" i="180"/>
  <c r="H157" i="180"/>
  <c r="H158" i="180"/>
  <c r="H159" i="180"/>
  <c r="H160" i="180"/>
  <c r="H161" i="180"/>
  <c r="F12" i="180"/>
  <c r="F13" i="180"/>
  <c r="F14" i="180"/>
  <c r="F16" i="180"/>
  <c r="F17" i="180"/>
  <c r="F18" i="180"/>
  <c r="F19" i="180"/>
  <c r="F21" i="180"/>
  <c r="F22" i="180"/>
  <c r="F23" i="180"/>
  <c r="F24" i="180"/>
  <c r="F25" i="180"/>
  <c r="F27" i="180"/>
  <c r="F28" i="180"/>
  <c r="F29" i="180"/>
  <c r="F30" i="180"/>
  <c r="F31" i="180"/>
  <c r="F33" i="180"/>
  <c r="F35" i="180"/>
  <c r="F36" i="180"/>
  <c r="F37" i="180"/>
  <c r="F38" i="180"/>
  <c r="F39" i="180"/>
  <c r="F40" i="180"/>
  <c r="F41" i="180"/>
  <c r="F44" i="180"/>
  <c r="F45" i="180"/>
  <c r="F46" i="180"/>
  <c r="F47" i="180"/>
  <c r="F48" i="180"/>
  <c r="F49" i="180"/>
  <c r="F50" i="180"/>
  <c r="F51" i="180"/>
  <c r="F52" i="180"/>
  <c r="F53" i="180"/>
  <c r="F55" i="180"/>
  <c r="F56" i="180"/>
  <c r="F57" i="180"/>
  <c r="F58" i="180"/>
  <c r="F59" i="180"/>
  <c r="F60" i="180"/>
  <c r="F61" i="180"/>
  <c r="F62" i="180"/>
  <c r="F63" i="180"/>
  <c r="F64" i="180"/>
  <c r="F66" i="180"/>
  <c r="F67" i="180"/>
  <c r="F68" i="180"/>
  <c r="F69" i="180"/>
  <c r="F70" i="180"/>
  <c r="F71" i="180"/>
  <c r="F72" i="180"/>
  <c r="F73" i="180"/>
  <c r="F74" i="180"/>
  <c r="F75" i="180"/>
  <c r="F77" i="180"/>
  <c r="F78" i="180"/>
  <c r="F79" i="180"/>
  <c r="F80" i="180"/>
  <c r="F81" i="180"/>
  <c r="F82" i="180"/>
  <c r="F83" i="180"/>
  <c r="F84" i="180"/>
  <c r="F85" i="180"/>
  <c r="F86" i="180"/>
  <c r="F88" i="180"/>
  <c r="F89" i="180"/>
  <c r="F90" i="180"/>
  <c r="F91" i="180"/>
  <c r="F92" i="180"/>
  <c r="F93" i="180"/>
  <c r="F94" i="180"/>
  <c r="F95" i="180"/>
  <c r="F96" i="180"/>
  <c r="F97" i="180"/>
  <c r="F99" i="180"/>
  <c r="F100" i="180"/>
  <c r="F101" i="180"/>
  <c r="F102" i="180"/>
  <c r="F103" i="180"/>
  <c r="F104" i="180"/>
  <c r="F105" i="180"/>
  <c r="F106" i="180"/>
  <c r="F107" i="180"/>
  <c r="F108" i="180"/>
  <c r="F110" i="180"/>
  <c r="F111" i="180"/>
  <c r="F112" i="180"/>
  <c r="F113" i="180"/>
  <c r="F114" i="180"/>
  <c r="F115" i="180"/>
  <c r="F116" i="180"/>
  <c r="F117" i="180"/>
  <c r="F118" i="180"/>
  <c r="F119" i="180"/>
  <c r="F121" i="180"/>
  <c r="F122" i="180"/>
  <c r="F123" i="180"/>
  <c r="F124" i="180"/>
  <c r="F125" i="180"/>
  <c r="F126" i="180"/>
  <c r="F127" i="180"/>
  <c r="F128" i="180"/>
  <c r="F129" i="180"/>
  <c r="F130" i="180"/>
  <c r="F132" i="180"/>
  <c r="F133" i="180"/>
  <c r="F134" i="180"/>
  <c r="F135" i="180"/>
  <c r="F136" i="180"/>
  <c r="F137" i="180"/>
  <c r="F138" i="180"/>
  <c r="F139" i="180"/>
  <c r="F140" i="180"/>
  <c r="F141" i="180"/>
  <c r="F143" i="180"/>
  <c r="F144" i="180"/>
  <c r="F145" i="180"/>
  <c r="F146" i="180"/>
  <c r="F147" i="180"/>
  <c r="F148" i="180"/>
  <c r="F149" i="180"/>
  <c r="F150" i="180"/>
  <c r="F151" i="180"/>
  <c r="F152" i="180"/>
  <c r="F154" i="180"/>
  <c r="F155" i="180"/>
  <c r="F156" i="180"/>
  <c r="F157" i="180"/>
  <c r="F158" i="180"/>
  <c r="F159" i="180"/>
  <c r="F160" i="180"/>
  <c r="F161" i="180"/>
  <c r="P161" i="180"/>
  <c r="P160" i="180"/>
  <c r="M160" i="180"/>
  <c r="K160" i="180"/>
  <c r="I160" i="180"/>
  <c r="G160" i="180"/>
  <c r="E160" i="180"/>
  <c r="D14" i="180"/>
  <c r="D19" i="180"/>
  <c r="D25" i="180"/>
  <c r="D31" i="180"/>
  <c r="D41" i="180"/>
  <c r="D53" i="180"/>
  <c r="D64" i="180"/>
  <c r="D75" i="180"/>
  <c r="D86" i="180"/>
  <c r="D97" i="180"/>
  <c r="D108" i="180"/>
  <c r="D119" i="180"/>
  <c r="D130" i="180"/>
  <c r="D141" i="180"/>
  <c r="D152" i="180"/>
  <c r="D158" i="180"/>
  <c r="D159" i="180"/>
  <c r="D160" i="180"/>
  <c r="P159" i="180"/>
  <c r="P158" i="180"/>
  <c r="P157" i="180"/>
  <c r="P155" i="180"/>
  <c r="P154" i="180"/>
  <c r="P153" i="180"/>
  <c r="P152" i="180"/>
  <c r="P151" i="180"/>
  <c r="P150" i="180"/>
  <c r="P148" i="180"/>
  <c r="P147" i="180"/>
  <c r="P146" i="180"/>
  <c r="P145" i="180"/>
  <c r="P144" i="180"/>
  <c r="P143" i="180"/>
  <c r="P142" i="180"/>
  <c r="P141" i="180"/>
  <c r="P140" i="180"/>
  <c r="P139" i="180"/>
  <c r="P137" i="180"/>
  <c r="P136" i="180"/>
  <c r="P135" i="180"/>
  <c r="P134" i="180"/>
  <c r="P133" i="180"/>
  <c r="P132" i="180"/>
  <c r="P131" i="180"/>
  <c r="P130" i="180"/>
  <c r="P129" i="180"/>
  <c r="P128" i="180"/>
  <c r="P126" i="180"/>
  <c r="P125" i="180"/>
  <c r="P124" i="180"/>
  <c r="P123" i="180"/>
  <c r="P122" i="180"/>
  <c r="P121" i="180"/>
  <c r="P120" i="180"/>
  <c r="P119" i="180"/>
  <c r="P118" i="180"/>
  <c r="P117" i="180"/>
  <c r="P115" i="180"/>
  <c r="P114" i="180"/>
  <c r="P113" i="180"/>
  <c r="P112" i="180"/>
  <c r="P111" i="180"/>
  <c r="P110" i="180"/>
  <c r="P109" i="180"/>
  <c r="P108" i="180"/>
  <c r="P107" i="180"/>
  <c r="P105" i="180"/>
  <c r="P104" i="180"/>
  <c r="P103" i="180"/>
  <c r="P102" i="180"/>
  <c r="P101" i="180"/>
  <c r="P100" i="180"/>
  <c r="P99" i="180"/>
  <c r="P98" i="180"/>
  <c r="P97" i="180"/>
  <c r="P96" i="180"/>
  <c r="P94" i="180"/>
  <c r="P93" i="180"/>
  <c r="P92" i="180"/>
  <c r="P91" i="180"/>
  <c r="P90" i="180"/>
  <c r="P89" i="180"/>
  <c r="P88" i="180"/>
  <c r="P87" i="180"/>
  <c r="P86" i="180"/>
  <c r="P85" i="180"/>
  <c r="P83" i="180"/>
  <c r="P82" i="180"/>
  <c r="P81" i="180"/>
  <c r="P80" i="180"/>
  <c r="P79" i="180"/>
  <c r="P78" i="180"/>
  <c r="P77" i="180"/>
  <c r="P76" i="180"/>
  <c r="P75" i="180"/>
  <c r="P74" i="180"/>
  <c r="P73" i="180"/>
  <c r="P72" i="180"/>
  <c r="P71" i="180"/>
  <c r="P70" i="180"/>
  <c r="P69" i="180"/>
  <c r="P68" i="180"/>
  <c r="P67" i="180"/>
  <c r="P66" i="180"/>
  <c r="P65" i="180"/>
  <c r="P64" i="180"/>
  <c r="P63" i="180"/>
  <c r="P62" i="180"/>
  <c r="P61" i="180"/>
  <c r="P60" i="180"/>
  <c r="P59" i="180"/>
  <c r="P58" i="180"/>
  <c r="P57" i="180"/>
  <c r="P56" i="180"/>
  <c r="P55" i="180"/>
  <c r="P54" i="180"/>
  <c r="P53" i="180"/>
  <c r="P52" i="180"/>
  <c r="P50" i="180"/>
  <c r="P49" i="180"/>
  <c r="P48" i="180"/>
  <c r="P47" i="180"/>
  <c r="P46" i="180"/>
  <c r="P45" i="180"/>
  <c r="P44" i="180"/>
  <c r="P43" i="180"/>
  <c r="P42" i="180"/>
  <c r="P41" i="180"/>
  <c r="P40" i="180"/>
  <c r="P38" i="180"/>
  <c r="P37" i="180"/>
  <c r="P36" i="180"/>
  <c r="P35" i="180"/>
  <c r="P34" i="180"/>
  <c r="P33" i="180"/>
  <c r="P31" i="180"/>
  <c r="P30" i="180"/>
  <c r="P29" i="180"/>
  <c r="P28" i="180"/>
  <c r="P27" i="180"/>
  <c r="P26" i="180"/>
  <c r="P25" i="180"/>
  <c r="P24" i="180"/>
  <c r="P23" i="180"/>
  <c r="P22" i="180"/>
  <c r="P21" i="180"/>
  <c r="P20" i="180"/>
  <c r="P19" i="180"/>
  <c r="P18" i="180"/>
  <c r="P16" i="180"/>
  <c r="P15" i="180"/>
  <c r="P14" i="180"/>
  <c r="P13" i="180"/>
  <c r="P12" i="180"/>
  <c r="P11" i="180"/>
  <c r="P10" i="180"/>
  <c r="C4" i="180"/>
  <c r="M3" i="180"/>
  <c r="F3" i="180"/>
  <c r="C3" i="180"/>
  <c r="M2" i="180"/>
  <c r="F2" i="180"/>
  <c r="C2" i="180"/>
  <c r="P162" i="179"/>
  <c r="N12" i="179"/>
  <c r="N13" i="179"/>
  <c r="N14" i="179"/>
  <c r="N16" i="179"/>
  <c r="N17" i="179"/>
  <c r="N18" i="179"/>
  <c r="N19" i="179"/>
  <c r="N21" i="179"/>
  <c r="N22" i="179"/>
  <c r="N23" i="179"/>
  <c r="N24" i="179"/>
  <c r="N25" i="179"/>
  <c r="N27" i="179"/>
  <c r="N28" i="179"/>
  <c r="N29" i="179"/>
  <c r="N30" i="179"/>
  <c r="N31" i="179"/>
  <c r="N33" i="179"/>
  <c r="N35" i="179"/>
  <c r="N36" i="179"/>
  <c r="N37" i="179"/>
  <c r="N38" i="179"/>
  <c r="N39" i="179"/>
  <c r="N40" i="179"/>
  <c r="N41" i="179"/>
  <c r="N44" i="179"/>
  <c r="N45" i="179"/>
  <c r="N46" i="179"/>
  <c r="N47" i="179"/>
  <c r="N48" i="179"/>
  <c r="N49" i="179"/>
  <c r="N50" i="179"/>
  <c r="N51" i="179"/>
  <c r="N52" i="179"/>
  <c r="N53" i="179"/>
  <c r="N55" i="179"/>
  <c r="N56" i="179"/>
  <c r="N57" i="179"/>
  <c r="N58" i="179"/>
  <c r="N59" i="179"/>
  <c r="N60" i="179"/>
  <c r="N61" i="179"/>
  <c r="N62" i="179"/>
  <c r="N63" i="179"/>
  <c r="N64" i="179"/>
  <c r="N66" i="179"/>
  <c r="N67" i="179"/>
  <c r="N68" i="179"/>
  <c r="N69" i="179"/>
  <c r="N70" i="179"/>
  <c r="N71" i="179"/>
  <c r="N72" i="179"/>
  <c r="N73" i="179"/>
  <c r="N74" i="179"/>
  <c r="N75" i="179"/>
  <c r="N77" i="179"/>
  <c r="N78" i="179"/>
  <c r="N79" i="179"/>
  <c r="N80" i="179"/>
  <c r="N81" i="179"/>
  <c r="N82" i="179"/>
  <c r="N83" i="179"/>
  <c r="N84" i="179"/>
  <c r="N85" i="179"/>
  <c r="N86" i="179"/>
  <c r="N88" i="179"/>
  <c r="N89" i="179"/>
  <c r="N90" i="179"/>
  <c r="N91" i="179"/>
  <c r="N92" i="179"/>
  <c r="N93" i="179"/>
  <c r="N94" i="179"/>
  <c r="N95" i="179"/>
  <c r="N96" i="179"/>
  <c r="N97" i="179"/>
  <c r="N99" i="179"/>
  <c r="N100" i="179"/>
  <c r="N101" i="179"/>
  <c r="N102" i="179"/>
  <c r="N103" i="179"/>
  <c r="N104" i="179"/>
  <c r="N105" i="179"/>
  <c r="N106" i="179"/>
  <c r="N107" i="179"/>
  <c r="N108" i="179"/>
  <c r="N110" i="179"/>
  <c r="N111" i="179"/>
  <c r="N112" i="179"/>
  <c r="N113" i="179"/>
  <c r="N114" i="179"/>
  <c r="N115" i="179"/>
  <c r="N116" i="179"/>
  <c r="N117" i="179"/>
  <c r="N118" i="179"/>
  <c r="N119" i="179"/>
  <c r="N121" i="179"/>
  <c r="N122" i="179"/>
  <c r="N123" i="179"/>
  <c r="N124" i="179"/>
  <c r="N125" i="179"/>
  <c r="N126" i="179"/>
  <c r="N127" i="179"/>
  <c r="N128" i="179"/>
  <c r="N129" i="179"/>
  <c r="N130" i="179"/>
  <c r="N132" i="179"/>
  <c r="N133" i="179"/>
  <c r="N134" i="179"/>
  <c r="N135" i="179"/>
  <c r="N136" i="179"/>
  <c r="N137" i="179"/>
  <c r="N138" i="179"/>
  <c r="N139" i="179"/>
  <c r="N140" i="179"/>
  <c r="N141" i="179"/>
  <c r="N143" i="179"/>
  <c r="N144" i="179"/>
  <c r="N145" i="179"/>
  <c r="N146" i="179"/>
  <c r="N147" i="179"/>
  <c r="N148" i="179"/>
  <c r="N149" i="179"/>
  <c r="N150" i="179"/>
  <c r="N151" i="179"/>
  <c r="N152" i="179"/>
  <c r="N154" i="179"/>
  <c r="N155" i="179"/>
  <c r="N156" i="179"/>
  <c r="N157" i="179"/>
  <c r="N158" i="179"/>
  <c r="N159" i="179"/>
  <c r="N160" i="179"/>
  <c r="N161" i="179"/>
  <c r="L12" i="179"/>
  <c r="L13" i="179"/>
  <c r="L14" i="179"/>
  <c r="L16" i="179"/>
  <c r="L17" i="179"/>
  <c r="L18" i="179"/>
  <c r="L19" i="179"/>
  <c r="L21" i="179"/>
  <c r="L22" i="179"/>
  <c r="L23" i="179"/>
  <c r="L24" i="179"/>
  <c r="L25" i="179"/>
  <c r="L27" i="179"/>
  <c r="L28" i="179"/>
  <c r="L29" i="179"/>
  <c r="L30" i="179"/>
  <c r="L31" i="179"/>
  <c r="L33" i="179"/>
  <c r="L35" i="179"/>
  <c r="L36" i="179"/>
  <c r="L37" i="179"/>
  <c r="L38" i="179"/>
  <c r="L39" i="179"/>
  <c r="L40" i="179"/>
  <c r="L41" i="179"/>
  <c r="L44" i="179"/>
  <c r="L45" i="179"/>
  <c r="L46" i="179"/>
  <c r="L47" i="179"/>
  <c r="L48" i="179"/>
  <c r="L49" i="179"/>
  <c r="L50" i="179"/>
  <c r="L51" i="179"/>
  <c r="L52" i="179"/>
  <c r="L53" i="179"/>
  <c r="L55" i="179"/>
  <c r="L56" i="179"/>
  <c r="L57" i="179"/>
  <c r="L58" i="179"/>
  <c r="L59" i="179"/>
  <c r="L60" i="179"/>
  <c r="L61" i="179"/>
  <c r="L62" i="179"/>
  <c r="L63" i="179"/>
  <c r="L64" i="179"/>
  <c r="L66" i="179"/>
  <c r="L67" i="179"/>
  <c r="L68" i="179"/>
  <c r="L69" i="179"/>
  <c r="L70" i="179"/>
  <c r="L71" i="179"/>
  <c r="L72" i="179"/>
  <c r="L73" i="179"/>
  <c r="L74" i="179"/>
  <c r="L75" i="179"/>
  <c r="L77" i="179"/>
  <c r="L78" i="179"/>
  <c r="L79" i="179"/>
  <c r="L80" i="179"/>
  <c r="L81" i="179"/>
  <c r="L82" i="179"/>
  <c r="L83" i="179"/>
  <c r="L84" i="179"/>
  <c r="L85" i="179"/>
  <c r="L86" i="179"/>
  <c r="L88" i="179"/>
  <c r="L89" i="179"/>
  <c r="L90" i="179"/>
  <c r="L91" i="179"/>
  <c r="L92" i="179"/>
  <c r="L93" i="179"/>
  <c r="L94" i="179"/>
  <c r="L95" i="179"/>
  <c r="L96" i="179"/>
  <c r="L97" i="179"/>
  <c r="L99" i="179"/>
  <c r="L100" i="179"/>
  <c r="L101" i="179"/>
  <c r="L102" i="179"/>
  <c r="L103" i="179"/>
  <c r="L104" i="179"/>
  <c r="L105" i="179"/>
  <c r="L106" i="179"/>
  <c r="L107" i="179"/>
  <c r="L108" i="179"/>
  <c r="L110" i="179"/>
  <c r="L111" i="179"/>
  <c r="L112" i="179"/>
  <c r="L113" i="179"/>
  <c r="L114" i="179"/>
  <c r="L115" i="179"/>
  <c r="L116" i="179"/>
  <c r="L117" i="179"/>
  <c r="L118" i="179"/>
  <c r="L119" i="179"/>
  <c r="L121" i="179"/>
  <c r="L122" i="179"/>
  <c r="L123" i="179"/>
  <c r="L124" i="179"/>
  <c r="L125" i="179"/>
  <c r="L126" i="179"/>
  <c r="L127" i="179"/>
  <c r="L128" i="179"/>
  <c r="L129" i="179"/>
  <c r="L130" i="179"/>
  <c r="L132" i="179"/>
  <c r="L133" i="179"/>
  <c r="L134" i="179"/>
  <c r="L135" i="179"/>
  <c r="L136" i="179"/>
  <c r="L137" i="179"/>
  <c r="L138" i="179"/>
  <c r="L139" i="179"/>
  <c r="L140" i="179"/>
  <c r="L141" i="179"/>
  <c r="L143" i="179"/>
  <c r="L144" i="179"/>
  <c r="L145" i="179"/>
  <c r="L146" i="179"/>
  <c r="L147" i="179"/>
  <c r="L148" i="179"/>
  <c r="L149" i="179"/>
  <c r="L150" i="179"/>
  <c r="L151" i="179"/>
  <c r="L152" i="179"/>
  <c r="L154" i="179"/>
  <c r="L155" i="179"/>
  <c r="L156" i="179"/>
  <c r="L157" i="179"/>
  <c r="L158" i="179"/>
  <c r="L159" i="179"/>
  <c r="L160" i="179"/>
  <c r="L161" i="179"/>
  <c r="J12" i="179"/>
  <c r="J13" i="179"/>
  <c r="J14" i="179"/>
  <c r="J16" i="179"/>
  <c r="J17" i="179"/>
  <c r="J18" i="179"/>
  <c r="J19" i="179"/>
  <c r="J21" i="179"/>
  <c r="J22" i="179"/>
  <c r="J23" i="179"/>
  <c r="J24" i="179"/>
  <c r="J25" i="179"/>
  <c r="J27" i="179"/>
  <c r="J28" i="179"/>
  <c r="J29" i="179"/>
  <c r="J30" i="179"/>
  <c r="J31" i="179"/>
  <c r="J33" i="179"/>
  <c r="J35" i="179"/>
  <c r="J36" i="179"/>
  <c r="J37" i="179"/>
  <c r="J38" i="179"/>
  <c r="J39" i="179"/>
  <c r="J40" i="179"/>
  <c r="J41" i="179"/>
  <c r="J44" i="179"/>
  <c r="J45" i="179"/>
  <c r="J46" i="179"/>
  <c r="J47" i="179"/>
  <c r="J48" i="179"/>
  <c r="J49" i="179"/>
  <c r="J50" i="179"/>
  <c r="J51" i="179"/>
  <c r="J52" i="179"/>
  <c r="J53" i="179"/>
  <c r="J55" i="179"/>
  <c r="J56" i="179"/>
  <c r="J57" i="179"/>
  <c r="J58" i="179"/>
  <c r="J59" i="179"/>
  <c r="J60" i="179"/>
  <c r="J61" i="179"/>
  <c r="J62" i="179"/>
  <c r="J63" i="179"/>
  <c r="J64" i="179"/>
  <c r="J66" i="179"/>
  <c r="J67" i="179"/>
  <c r="J68" i="179"/>
  <c r="J69" i="179"/>
  <c r="J70" i="179"/>
  <c r="J71" i="179"/>
  <c r="J72" i="179"/>
  <c r="J73" i="179"/>
  <c r="J74" i="179"/>
  <c r="J75" i="179"/>
  <c r="J77" i="179"/>
  <c r="J78" i="179"/>
  <c r="J79" i="179"/>
  <c r="J80" i="179"/>
  <c r="J81" i="179"/>
  <c r="J82" i="179"/>
  <c r="J83" i="179"/>
  <c r="J84" i="179"/>
  <c r="J85" i="179"/>
  <c r="J86" i="179"/>
  <c r="J88" i="179"/>
  <c r="J89" i="179"/>
  <c r="J90" i="179"/>
  <c r="J91" i="179"/>
  <c r="J92" i="179"/>
  <c r="J93" i="179"/>
  <c r="J94" i="179"/>
  <c r="J95" i="179"/>
  <c r="J96" i="179"/>
  <c r="J97" i="179"/>
  <c r="J99" i="179"/>
  <c r="J100" i="179"/>
  <c r="J101" i="179"/>
  <c r="J102" i="179"/>
  <c r="J103" i="179"/>
  <c r="J104" i="179"/>
  <c r="J105" i="179"/>
  <c r="J106" i="179"/>
  <c r="J107" i="179"/>
  <c r="J108" i="179"/>
  <c r="J110" i="179"/>
  <c r="J111" i="179"/>
  <c r="J112" i="179"/>
  <c r="J113" i="179"/>
  <c r="J114" i="179"/>
  <c r="J115" i="179"/>
  <c r="J116" i="179"/>
  <c r="J117" i="179"/>
  <c r="J118" i="179"/>
  <c r="J119" i="179"/>
  <c r="J121" i="179"/>
  <c r="J122" i="179"/>
  <c r="J123" i="179"/>
  <c r="J124" i="179"/>
  <c r="J125" i="179"/>
  <c r="J126" i="179"/>
  <c r="J127" i="179"/>
  <c r="J128" i="179"/>
  <c r="J129" i="179"/>
  <c r="J130" i="179"/>
  <c r="J132" i="179"/>
  <c r="J133" i="179"/>
  <c r="J134" i="179"/>
  <c r="J135" i="179"/>
  <c r="J136" i="179"/>
  <c r="J137" i="179"/>
  <c r="J138" i="179"/>
  <c r="J139" i="179"/>
  <c r="J140" i="179"/>
  <c r="J141" i="179"/>
  <c r="J143" i="179"/>
  <c r="J144" i="179"/>
  <c r="J145" i="179"/>
  <c r="J146" i="179"/>
  <c r="J147" i="179"/>
  <c r="J148" i="179"/>
  <c r="J149" i="179"/>
  <c r="J150" i="179"/>
  <c r="J151" i="179"/>
  <c r="J152" i="179"/>
  <c r="J154" i="179"/>
  <c r="J155" i="179"/>
  <c r="J156" i="179"/>
  <c r="J157" i="179"/>
  <c r="J158" i="179"/>
  <c r="J159" i="179"/>
  <c r="J160" i="179"/>
  <c r="J161" i="179"/>
  <c r="H12" i="179"/>
  <c r="H13" i="179"/>
  <c r="H14" i="179"/>
  <c r="H16" i="179"/>
  <c r="H17" i="179"/>
  <c r="H18" i="179"/>
  <c r="H19" i="179"/>
  <c r="H21" i="179"/>
  <c r="H22" i="179"/>
  <c r="H23" i="179"/>
  <c r="H24" i="179"/>
  <c r="H25" i="179"/>
  <c r="H27" i="179"/>
  <c r="H28" i="179"/>
  <c r="H29" i="179"/>
  <c r="H30" i="179"/>
  <c r="H31" i="179"/>
  <c r="H33" i="179"/>
  <c r="H35" i="179"/>
  <c r="H36" i="179"/>
  <c r="H37" i="179"/>
  <c r="H38" i="179"/>
  <c r="H39" i="179"/>
  <c r="H40" i="179"/>
  <c r="H41" i="179"/>
  <c r="H44" i="179"/>
  <c r="H45" i="179"/>
  <c r="H46" i="179"/>
  <c r="H47" i="179"/>
  <c r="H48" i="179"/>
  <c r="H49" i="179"/>
  <c r="H50" i="179"/>
  <c r="H51" i="179"/>
  <c r="H52" i="179"/>
  <c r="H53" i="179"/>
  <c r="H55" i="179"/>
  <c r="H56" i="179"/>
  <c r="H57" i="179"/>
  <c r="H58" i="179"/>
  <c r="H59" i="179"/>
  <c r="H60" i="179"/>
  <c r="H61" i="179"/>
  <c r="H62" i="179"/>
  <c r="H63" i="179"/>
  <c r="H64" i="179"/>
  <c r="H66" i="179"/>
  <c r="H67" i="179"/>
  <c r="H68" i="179"/>
  <c r="H69" i="179"/>
  <c r="H70" i="179"/>
  <c r="H71" i="179"/>
  <c r="H72" i="179"/>
  <c r="H73" i="179"/>
  <c r="H74" i="179"/>
  <c r="H75" i="179"/>
  <c r="H77" i="179"/>
  <c r="H78" i="179"/>
  <c r="H79" i="179"/>
  <c r="H80" i="179"/>
  <c r="H81" i="179"/>
  <c r="H82" i="179"/>
  <c r="H83" i="179"/>
  <c r="H84" i="179"/>
  <c r="H85" i="179"/>
  <c r="H86" i="179"/>
  <c r="H88" i="179"/>
  <c r="H89" i="179"/>
  <c r="H90" i="179"/>
  <c r="H91" i="179"/>
  <c r="H92" i="179"/>
  <c r="H93" i="179"/>
  <c r="H94" i="179"/>
  <c r="H95" i="179"/>
  <c r="H96" i="179"/>
  <c r="H97" i="179"/>
  <c r="H99" i="179"/>
  <c r="H100" i="179"/>
  <c r="H101" i="179"/>
  <c r="H102" i="179"/>
  <c r="H103" i="179"/>
  <c r="H104" i="179"/>
  <c r="H105" i="179"/>
  <c r="H106" i="179"/>
  <c r="H107" i="179"/>
  <c r="H108" i="179"/>
  <c r="H110" i="179"/>
  <c r="H111" i="179"/>
  <c r="H112" i="179"/>
  <c r="H113" i="179"/>
  <c r="H114" i="179"/>
  <c r="H115" i="179"/>
  <c r="H116" i="179"/>
  <c r="H117" i="179"/>
  <c r="H118" i="179"/>
  <c r="H119" i="179"/>
  <c r="H121" i="179"/>
  <c r="H122" i="179"/>
  <c r="H123" i="179"/>
  <c r="H124" i="179"/>
  <c r="H125" i="179"/>
  <c r="H126" i="179"/>
  <c r="H127" i="179"/>
  <c r="H128" i="179"/>
  <c r="H129" i="179"/>
  <c r="H130" i="179"/>
  <c r="H132" i="179"/>
  <c r="H133" i="179"/>
  <c r="H134" i="179"/>
  <c r="H135" i="179"/>
  <c r="H136" i="179"/>
  <c r="H137" i="179"/>
  <c r="H138" i="179"/>
  <c r="H139" i="179"/>
  <c r="H140" i="179"/>
  <c r="H141" i="179"/>
  <c r="H143" i="179"/>
  <c r="H144" i="179"/>
  <c r="H145" i="179"/>
  <c r="H146" i="179"/>
  <c r="H147" i="179"/>
  <c r="H148" i="179"/>
  <c r="H149" i="179"/>
  <c r="H150" i="179"/>
  <c r="H151" i="179"/>
  <c r="H152" i="179"/>
  <c r="H154" i="179"/>
  <c r="H155" i="179"/>
  <c r="H156" i="179"/>
  <c r="H157" i="179"/>
  <c r="H158" i="179"/>
  <c r="H159" i="179"/>
  <c r="H160" i="179"/>
  <c r="H161" i="179"/>
  <c r="F12" i="179"/>
  <c r="F13" i="179"/>
  <c r="F14" i="179"/>
  <c r="F16" i="179"/>
  <c r="F17" i="179"/>
  <c r="F18" i="179"/>
  <c r="F19" i="179"/>
  <c r="F21" i="179"/>
  <c r="F22" i="179"/>
  <c r="F23" i="179"/>
  <c r="F24" i="179"/>
  <c r="F25" i="179"/>
  <c r="F27" i="179"/>
  <c r="F28" i="179"/>
  <c r="F29" i="179"/>
  <c r="F30" i="179"/>
  <c r="F31" i="179"/>
  <c r="F33" i="179"/>
  <c r="F35" i="179"/>
  <c r="F36" i="179"/>
  <c r="F37" i="179"/>
  <c r="F38" i="179"/>
  <c r="F39" i="179"/>
  <c r="F40" i="179"/>
  <c r="F41" i="179"/>
  <c r="F44" i="179"/>
  <c r="F45" i="179"/>
  <c r="F46" i="179"/>
  <c r="F47" i="179"/>
  <c r="F48" i="179"/>
  <c r="F49" i="179"/>
  <c r="F50" i="179"/>
  <c r="F51" i="179"/>
  <c r="F52" i="179"/>
  <c r="F53" i="179"/>
  <c r="F55" i="179"/>
  <c r="F56" i="179"/>
  <c r="F57" i="179"/>
  <c r="F58" i="179"/>
  <c r="F59" i="179"/>
  <c r="F60" i="179"/>
  <c r="F61" i="179"/>
  <c r="F62" i="179"/>
  <c r="F63" i="179"/>
  <c r="F64" i="179"/>
  <c r="F66" i="179"/>
  <c r="F67" i="179"/>
  <c r="F68" i="179"/>
  <c r="F69" i="179"/>
  <c r="F70" i="179"/>
  <c r="F71" i="179"/>
  <c r="F72" i="179"/>
  <c r="F73" i="179"/>
  <c r="F74" i="179"/>
  <c r="F75" i="179"/>
  <c r="F77" i="179"/>
  <c r="F78" i="179"/>
  <c r="F79" i="179"/>
  <c r="F80" i="179"/>
  <c r="F81" i="179"/>
  <c r="F82" i="179"/>
  <c r="F83" i="179"/>
  <c r="F84" i="179"/>
  <c r="F85" i="179"/>
  <c r="F86" i="179"/>
  <c r="F88" i="179"/>
  <c r="F89" i="179"/>
  <c r="F90" i="179"/>
  <c r="F91" i="179"/>
  <c r="F92" i="179"/>
  <c r="F93" i="179"/>
  <c r="F94" i="179"/>
  <c r="F95" i="179"/>
  <c r="F96" i="179"/>
  <c r="F97" i="179"/>
  <c r="F99" i="179"/>
  <c r="F100" i="179"/>
  <c r="F101" i="179"/>
  <c r="F102" i="179"/>
  <c r="F103" i="179"/>
  <c r="F104" i="179"/>
  <c r="F105" i="179"/>
  <c r="F106" i="179"/>
  <c r="F107" i="179"/>
  <c r="F108" i="179"/>
  <c r="F110" i="179"/>
  <c r="F111" i="179"/>
  <c r="F112" i="179"/>
  <c r="F113" i="179"/>
  <c r="F114" i="179"/>
  <c r="F115" i="179"/>
  <c r="F116" i="179"/>
  <c r="F117" i="179"/>
  <c r="F118" i="179"/>
  <c r="F119" i="179"/>
  <c r="F121" i="179"/>
  <c r="F122" i="179"/>
  <c r="F123" i="179"/>
  <c r="F124" i="179"/>
  <c r="F125" i="179"/>
  <c r="F126" i="179"/>
  <c r="F127" i="179"/>
  <c r="F128" i="179"/>
  <c r="F129" i="179"/>
  <c r="F130" i="179"/>
  <c r="F132" i="179"/>
  <c r="F133" i="179"/>
  <c r="F134" i="179"/>
  <c r="F135" i="179"/>
  <c r="F136" i="179"/>
  <c r="F137" i="179"/>
  <c r="F138" i="179"/>
  <c r="F139" i="179"/>
  <c r="F140" i="179"/>
  <c r="F141" i="179"/>
  <c r="F143" i="179"/>
  <c r="F144" i="179"/>
  <c r="F145" i="179"/>
  <c r="F146" i="179"/>
  <c r="F147" i="179"/>
  <c r="F148" i="179"/>
  <c r="F149" i="179"/>
  <c r="F150" i="179"/>
  <c r="F151" i="179"/>
  <c r="F152" i="179"/>
  <c r="F154" i="179"/>
  <c r="F155" i="179"/>
  <c r="F156" i="179"/>
  <c r="F157" i="179"/>
  <c r="F158" i="179"/>
  <c r="F159" i="179"/>
  <c r="F160" i="179"/>
  <c r="F161" i="179"/>
  <c r="P161" i="179"/>
  <c r="P160" i="179"/>
  <c r="M160" i="179"/>
  <c r="K160" i="179"/>
  <c r="I160" i="179"/>
  <c r="G160" i="179"/>
  <c r="E160" i="179"/>
  <c r="D14" i="179"/>
  <c r="D19" i="179"/>
  <c r="D25" i="179"/>
  <c r="D31" i="179"/>
  <c r="D41" i="179"/>
  <c r="D53" i="179"/>
  <c r="D64" i="179"/>
  <c r="D75" i="179"/>
  <c r="D86" i="179"/>
  <c r="D97" i="179"/>
  <c r="D108" i="179"/>
  <c r="D119" i="179"/>
  <c r="D130" i="179"/>
  <c r="D141" i="179"/>
  <c r="D152" i="179"/>
  <c r="D158" i="179"/>
  <c r="D159" i="179"/>
  <c r="D160" i="179"/>
  <c r="P159" i="179"/>
  <c r="P158" i="179"/>
  <c r="P157" i="179"/>
  <c r="P155" i="179"/>
  <c r="P154" i="179"/>
  <c r="P153" i="179"/>
  <c r="P152" i="179"/>
  <c r="P151" i="179"/>
  <c r="P150" i="179"/>
  <c r="P148" i="179"/>
  <c r="P147" i="179"/>
  <c r="P146" i="179"/>
  <c r="P145" i="179"/>
  <c r="P144" i="179"/>
  <c r="P143" i="179"/>
  <c r="P142" i="179"/>
  <c r="P141" i="179"/>
  <c r="P140" i="179"/>
  <c r="P139" i="179"/>
  <c r="P137" i="179"/>
  <c r="P136" i="179"/>
  <c r="P135" i="179"/>
  <c r="P134" i="179"/>
  <c r="P133" i="179"/>
  <c r="P132" i="179"/>
  <c r="P131" i="179"/>
  <c r="P130" i="179"/>
  <c r="P129" i="179"/>
  <c r="P128" i="179"/>
  <c r="P126" i="179"/>
  <c r="P125" i="179"/>
  <c r="P124" i="179"/>
  <c r="P123" i="179"/>
  <c r="P122" i="179"/>
  <c r="P121" i="179"/>
  <c r="P120" i="179"/>
  <c r="P119" i="179"/>
  <c r="P118" i="179"/>
  <c r="P117" i="179"/>
  <c r="P115" i="179"/>
  <c r="P114" i="179"/>
  <c r="P113" i="179"/>
  <c r="P112" i="179"/>
  <c r="P111" i="179"/>
  <c r="P110" i="179"/>
  <c r="P109" i="179"/>
  <c r="P108" i="179"/>
  <c r="P107" i="179"/>
  <c r="P105" i="179"/>
  <c r="P104" i="179"/>
  <c r="P103" i="179"/>
  <c r="P102" i="179"/>
  <c r="P101" i="179"/>
  <c r="P100" i="179"/>
  <c r="P99" i="179"/>
  <c r="P98" i="179"/>
  <c r="P97" i="179"/>
  <c r="P96" i="179"/>
  <c r="P94" i="179"/>
  <c r="P93" i="179"/>
  <c r="P92" i="179"/>
  <c r="P91" i="179"/>
  <c r="P90" i="179"/>
  <c r="P89" i="179"/>
  <c r="P88" i="179"/>
  <c r="P87" i="179"/>
  <c r="P86" i="179"/>
  <c r="P85" i="179"/>
  <c r="P83" i="179"/>
  <c r="P82" i="179"/>
  <c r="P81" i="179"/>
  <c r="P80" i="179"/>
  <c r="P79" i="179"/>
  <c r="P78" i="179"/>
  <c r="P77" i="179"/>
  <c r="P76" i="179"/>
  <c r="P75" i="179"/>
  <c r="P74" i="179"/>
  <c r="P73" i="179"/>
  <c r="P72" i="179"/>
  <c r="P71" i="179"/>
  <c r="P70" i="179"/>
  <c r="P69" i="179"/>
  <c r="P68" i="179"/>
  <c r="P67" i="179"/>
  <c r="P66" i="179"/>
  <c r="P65" i="179"/>
  <c r="P64" i="179"/>
  <c r="P63" i="179"/>
  <c r="P62" i="179"/>
  <c r="P61" i="179"/>
  <c r="P60" i="179"/>
  <c r="P59" i="179"/>
  <c r="P58" i="179"/>
  <c r="P57" i="179"/>
  <c r="P56" i="179"/>
  <c r="P55" i="179"/>
  <c r="P54" i="179"/>
  <c r="P53" i="179"/>
  <c r="P52" i="179"/>
  <c r="P50" i="179"/>
  <c r="P49" i="179"/>
  <c r="P48" i="179"/>
  <c r="P47" i="179"/>
  <c r="P46" i="179"/>
  <c r="P45" i="179"/>
  <c r="P44" i="179"/>
  <c r="P43" i="179"/>
  <c r="P42" i="179"/>
  <c r="P41" i="179"/>
  <c r="P40" i="179"/>
  <c r="P38" i="179"/>
  <c r="P37" i="179"/>
  <c r="P36" i="179"/>
  <c r="P35" i="179"/>
  <c r="P34" i="179"/>
  <c r="P33" i="179"/>
  <c r="P31" i="179"/>
  <c r="P30" i="179"/>
  <c r="P29" i="179"/>
  <c r="P28" i="179"/>
  <c r="P27" i="179"/>
  <c r="P26" i="179"/>
  <c r="P25" i="179"/>
  <c r="P24" i="179"/>
  <c r="P23" i="179"/>
  <c r="P22" i="179"/>
  <c r="P21" i="179"/>
  <c r="P20" i="179"/>
  <c r="P19" i="179"/>
  <c r="P18" i="179"/>
  <c r="P16" i="179"/>
  <c r="P15" i="179"/>
  <c r="P14" i="179"/>
  <c r="P13" i="179"/>
  <c r="P12" i="179"/>
  <c r="P11" i="179"/>
  <c r="P10" i="179"/>
  <c r="C4" i="179"/>
  <c r="M3" i="179"/>
  <c r="F3" i="179"/>
  <c r="C3" i="179"/>
  <c r="M2" i="179"/>
  <c r="F2" i="179"/>
  <c r="C2" i="179"/>
  <c r="P162" i="178"/>
  <c r="N12" i="178"/>
  <c r="N13" i="178"/>
  <c r="N14" i="178"/>
  <c r="N16" i="178"/>
  <c r="N17" i="178"/>
  <c r="N18" i="178"/>
  <c r="N19" i="178"/>
  <c r="N21" i="178"/>
  <c r="N22" i="178"/>
  <c r="N23" i="178"/>
  <c r="N24" i="178"/>
  <c r="N25" i="178"/>
  <c r="N27" i="178"/>
  <c r="N28" i="178"/>
  <c r="N29" i="178"/>
  <c r="N30" i="178"/>
  <c r="N31" i="178"/>
  <c r="N33" i="178"/>
  <c r="N35" i="178"/>
  <c r="N36" i="178"/>
  <c r="N37" i="178"/>
  <c r="N38" i="178"/>
  <c r="N39" i="178"/>
  <c r="N40" i="178"/>
  <c r="N41" i="178"/>
  <c r="N44" i="178"/>
  <c r="N45" i="178"/>
  <c r="N46" i="178"/>
  <c r="N47" i="178"/>
  <c r="N48" i="178"/>
  <c r="N49" i="178"/>
  <c r="N50" i="178"/>
  <c r="N51" i="178"/>
  <c r="N52" i="178"/>
  <c r="N53" i="178"/>
  <c r="N55" i="178"/>
  <c r="N56" i="178"/>
  <c r="N57" i="178"/>
  <c r="N58" i="178"/>
  <c r="N59" i="178"/>
  <c r="N60" i="178"/>
  <c r="N61" i="178"/>
  <c r="N62" i="178"/>
  <c r="N63" i="178"/>
  <c r="N64" i="178"/>
  <c r="N66" i="178"/>
  <c r="N67" i="178"/>
  <c r="N68" i="178"/>
  <c r="N69" i="178"/>
  <c r="N70" i="178"/>
  <c r="N71" i="178"/>
  <c r="N72" i="178"/>
  <c r="N73" i="178"/>
  <c r="N74" i="178"/>
  <c r="N75" i="178"/>
  <c r="N77" i="178"/>
  <c r="N78" i="178"/>
  <c r="N79" i="178"/>
  <c r="N80" i="178"/>
  <c r="N81" i="178"/>
  <c r="N82" i="178"/>
  <c r="N83" i="178"/>
  <c r="N84" i="178"/>
  <c r="N85" i="178"/>
  <c r="N86" i="178"/>
  <c r="N88" i="178"/>
  <c r="N89" i="178"/>
  <c r="N90" i="178"/>
  <c r="N91" i="178"/>
  <c r="N92" i="178"/>
  <c r="N93" i="178"/>
  <c r="N94" i="178"/>
  <c r="N95" i="178"/>
  <c r="N96" i="178"/>
  <c r="N97" i="178"/>
  <c r="N99" i="178"/>
  <c r="N100" i="178"/>
  <c r="N101" i="178"/>
  <c r="N102" i="178"/>
  <c r="N103" i="178"/>
  <c r="N104" i="178"/>
  <c r="N105" i="178"/>
  <c r="N106" i="178"/>
  <c r="N107" i="178"/>
  <c r="N108" i="178"/>
  <c r="N110" i="178"/>
  <c r="N111" i="178"/>
  <c r="N112" i="178"/>
  <c r="N113" i="178"/>
  <c r="N114" i="178"/>
  <c r="N115" i="178"/>
  <c r="N116" i="178"/>
  <c r="N117" i="178"/>
  <c r="N118" i="178"/>
  <c r="N119" i="178"/>
  <c r="N121" i="178"/>
  <c r="N122" i="178"/>
  <c r="N123" i="178"/>
  <c r="N124" i="178"/>
  <c r="N125" i="178"/>
  <c r="N126" i="178"/>
  <c r="N127" i="178"/>
  <c r="N128" i="178"/>
  <c r="N129" i="178"/>
  <c r="N130" i="178"/>
  <c r="N132" i="178"/>
  <c r="N133" i="178"/>
  <c r="N134" i="178"/>
  <c r="N135" i="178"/>
  <c r="N136" i="178"/>
  <c r="N137" i="178"/>
  <c r="N138" i="178"/>
  <c r="N139" i="178"/>
  <c r="N140" i="178"/>
  <c r="N141" i="178"/>
  <c r="N143" i="178"/>
  <c r="N144" i="178"/>
  <c r="N145" i="178"/>
  <c r="N146" i="178"/>
  <c r="N147" i="178"/>
  <c r="N148" i="178"/>
  <c r="N149" i="178"/>
  <c r="N150" i="178"/>
  <c r="N151" i="178"/>
  <c r="N152" i="178"/>
  <c r="N154" i="178"/>
  <c r="N155" i="178"/>
  <c r="N156" i="178"/>
  <c r="N157" i="178"/>
  <c r="N158" i="178"/>
  <c r="N159" i="178"/>
  <c r="N160" i="178"/>
  <c r="N161" i="178"/>
  <c r="L12" i="178"/>
  <c r="L13" i="178"/>
  <c r="L14" i="178"/>
  <c r="L16" i="178"/>
  <c r="L17" i="178"/>
  <c r="L18" i="178"/>
  <c r="L19" i="178"/>
  <c r="L21" i="178"/>
  <c r="L22" i="178"/>
  <c r="L23" i="178"/>
  <c r="L24" i="178"/>
  <c r="L25" i="178"/>
  <c r="L27" i="178"/>
  <c r="L28" i="178"/>
  <c r="L29" i="178"/>
  <c r="L30" i="178"/>
  <c r="L31" i="178"/>
  <c r="L33" i="178"/>
  <c r="L35" i="178"/>
  <c r="L36" i="178"/>
  <c r="L37" i="178"/>
  <c r="L38" i="178"/>
  <c r="L39" i="178"/>
  <c r="L40" i="178"/>
  <c r="L41" i="178"/>
  <c r="L44" i="178"/>
  <c r="L45" i="178"/>
  <c r="L46" i="178"/>
  <c r="L47" i="178"/>
  <c r="L48" i="178"/>
  <c r="L49" i="178"/>
  <c r="L50" i="178"/>
  <c r="L51" i="178"/>
  <c r="L52" i="178"/>
  <c r="L53" i="178"/>
  <c r="L55" i="178"/>
  <c r="L56" i="178"/>
  <c r="L57" i="178"/>
  <c r="L58" i="178"/>
  <c r="L59" i="178"/>
  <c r="L60" i="178"/>
  <c r="L61" i="178"/>
  <c r="L62" i="178"/>
  <c r="L63" i="178"/>
  <c r="L64" i="178"/>
  <c r="L66" i="178"/>
  <c r="L67" i="178"/>
  <c r="L68" i="178"/>
  <c r="L69" i="178"/>
  <c r="L70" i="178"/>
  <c r="L71" i="178"/>
  <c r="L72" i="178"/>
  <c r="L73" i="178"/>
  <c r="L74" i="178"/>
  <c r="L75" i="178"/>
  <c r="L77" i="178"/>
  <c r="L78" i="178"/>
  <c r="L79" i="178"/>
  <c r="L80" i="178"/>
  <c r="L81" i="178"/>
  <c r="L82" i="178"/>
  <c r="L83" i="178"/>
  <c r="L84" i="178"/>
  <c r="L85" i="178"/>
  <c r="L86" i="178"/>
  <c r="L88" i="178"/>
  <c r="L89" i="178"/>
  <c r="L90" i="178"/>
  <c r="L91" i="178"/>
  <c r="L92" i="178"/>
  <c r="L93" i="178"/>
  <c r="L94" i="178"/>
  <c r="L95" i="178"/>
  <c r="L96" i="178"/>
  <c r="L97" i="178"/>
  <c r="L99" i="178"/>
  <c r="L100" i="178"/>
  <c r="L101" i="178"/>
  <c r="L102" i="178"/>
  <c r="L103" i="178"/>
  <c r="L104" i="178"/>
  <c r="L105" i="178"/>
  <c r="L106" i="178"/>
  <c r="L107" i="178"/>
  <c r="L108" i="178"/>
  <c r="L110" i="178"/>
  <c r="L111" i="178"/>
  <c r="L112" i="178"/>
  <c r="L113" i="178"/>
  <c r="L114" i="178"/>
  <c r="L115" i="178"/>
  <c r="L116" i="178"/>
  <c r="L117" i="178"/>
  <c r="L118" i="178"/>
  <c r="L119" i="178"/>
  <c r="L121" i="178"/>
  <c r="L122" i="178"/>
  <c r="L123" i="178"/>
  <c r="L124" i="178"/>
  <c r="L125" i="178"/>
  <c r="L126" i="178"/>
  <c r="L127" i="178"/>
  <c r="L128" i="178"/>
  <c r="L129" i="178"/>
  <c r="L130" i="178"/>
  <c r="L132" i="178"/>
  <c r="L133" i="178"/>
  <c r="L134" i="178"/>
  <c r="L135" i="178"/>
  <c r="L136" i="178"/>
  <c r="L137" i="178"/>
  <c r="L138" i="178"/>
  <c r="L139" i="178"/>
  <c r="L140" i="178"/>
  <c r="L141" i="178"/>
  <c r="L143" i="178"/>
  <c r="L144" i="178"/>
  <c r="L145" i="178"/>
  <c r="L146" i="178"/>
  <c r="L147" i="178"/>
  <c r="L148" i="178"/>
  <c r="L149" i="178"/>
  <c r="L150" i="178"/>
  <c r="L151" i="178"/>
  <c r="L152" i="178"/>
  <c r="L154" i="178"/>
  <c r="L155" i="178"/>
  <c r="L156" i="178"/>
  <c r="L157" i="178"/>
  <c r="L158" i="178"/>
  <c r="L159" i="178"/>
  <c r="L160" i="178"/>
  <c r="L161" i="178"/>
  <c r="J12" i="178"/>
  <c r="J13" i="178"/>
  <c r="J14" i="178"/>
  <c r="J16" i="178"/>
  <c r="J17" i="178"/>
  <c r="J18" i="178"/>
  <c r="J19" i="178"/>
  <c r="J21" i="178"/>
  <c r="J22" i="178"/>
  <c r="J23" i="178"/>
  <c r="J24" i="178"/>
  <c r="J25" i="178"/>
  <c r="J27" i="178"/>
  <c r="J28" i="178"/>
  <c r="J29" i="178"/>
  <c r="J30" i="178"/>
  <c r="J31" i="178"/>
  <c r="J33" i="178"/>
  <c r="J35" i="178"/>
  <c r="J36" i="178"/>
  <c r="J37" i="178"/>
  <c r="J38" i="178"/>
  <c r="J39" i="178"/>
  <c r="J40" i="178"/>
  <c r="J41" i="178"/>
  <c r="J44" i="178"/>
  <c r="J45" i="178"/>
  <c r="J46" i="178"/>
  <c r="J47" i="178"/>
  <c r="J48" i="178"/>
  <c r="J49" i="178"/>
  <c r="J50" i="178"/>
  <c r="J51" i="178"/>
  <c r="J52" i="178"/>
  <c r="J53" i="178"/>
  <c r="J55" i="178"/>
  <c r="J56" i="178"/>
  <c r="J57" i="178"/>
  <c r="J58" i="178"/>
  <c r="J59" i="178"/>
  <c r="J60" i="178"/>
  <c r="J61" i="178"/>
  <c r="J62" i="178"/>
  <c r="J63" i="178"/>
  <c r="J64" i="178"/>
  <c r="J66" i="178"/>
  <c r="J67" i="178"/>
  <c r="J68" i="178"/>
  <c r="J69" i="178"/>
  <c r="J70" i="178"/>
  <c r="J71" i="178"/>
  <c r="J72" i="178"/>
  <c r="J73" i="178"/>
  <c r="J74" i="178"/>
  <c r="J75" i="178"/>
  <c r="J77" i="178"/>
  <c r="J78" i="178"/>
  <c r="J79" i="178"/>
  <c r="J80" i="178"/>
  <c r="J81" i="178"/>
  <c r="J82" i="178"/>
  <c r="J83" i="178"/>
  <c r="J84" i="178"/>
  <c r="J85" i="178"/>
  <c r="J86" i="178"/>
  <c r="J88" i="178"/>
  <c r="J89" i="178"/>
  <c r="J90" i="178"/>
  <c r="J91" i="178"/>
  <c r="J92" i="178"/>
  <c r="J93" i="178"/>
  <c r="J94" i="178"/>
  <c r="J95" i="178"/>
  <c r="J96" i="178"/>
  <c r="J97" i="178"/>
  <c r="J99" i="178"/>
  <c r="J100" i="178"/>
  <c r="J101" i="178"/>
  <c r="J102" i="178"/>
  <c r="J103" i="178"/>
  <c r="J104" i="178"/>
  <c r="J105" i="178"/>
  <c r="J106" i="178"/>
  <c r="J107" i="178"/>
  <c r="J108" i="178"/>
  <c r="J110" i="178"/>
  <c r="J111" i="178"/>
  <c r="J112" i="178"/>
  <c r="J113" i="178"/>
  <c r="J114" i="178"/>
  <c r="J115" i="178"/>
  <c r="J116" i="178"/>
  <c r="J117" i="178"/>
  <c r="J118" i="178"/>
  <c r="J119" i="178"/>
  <c r="J121" i="178"/>
  <c r="J122" i="178"/>
  <c r="J123" i="178"/>
  <c r="J124" i="178"/>
  <c r="J125" i="178"/>
  <c r="J126" i="178"/>
  <c r="J127" i="178"/>
  <c r="J128" i="178"/>
  <c r="J129" i="178"/>
  <c r="J130" i="178"/>
  <c r="J132" i="178"/>
  <c r="J133" i="178"/>
  <c r="J134" i="178"/>
  <c r="J135" i="178"/>
  <c r="J136" i="178"/>
  <c r="J137" i="178"/>
  <c r="J138" i="178"/>
  <c r="J139" i="178"/>
  <c r="J140" i="178"/>
  <c r="J141" i="178"/>
  <c r="J143" i="178"/>
  <c r="J144" i="178"/>
  <c r="J145" i="178"/>
  <c r="J146" i="178"/>
  <c r="J147" i="178"/>
  <c r="J148" i="178"/>
  <c r="J149" i="178"/>
  <c r="J150" i="178"/>
  <c r="J151" i="178"/>
  <c r="J152" i="178"/>
  <c r="J154" i="178"/>
  <c r="J155" i="178"/>
  <c r="J156" i="178"/>
  <c r="J157" i="178"/>
  <c r="J158" i="178"/>
  <c r="J159" i="178"/>
  <c r="J160" i="178"/>
  <c r="J161" i="178"/>
  <c r="H12" i="178"/>
  <c r="H13" i="178"/>
  <c r="H14" i="178"/>
  <c r="H16" i="178"/>
  <c r="H17" i="178"/>
  <c r="H18" i="178"/>
  <c r="H19" i="178"/>
  <c r="H21" i="178"/>
  <c r="H22" i="178"/>
  <c r="H23" i="178"/>
  <c r="H24" i="178"/>
  <c r="H25" i="178"/>
  <c r="H27" i="178"/>
  <c r="H28" i="178"/>
  <c r="H29" i="178"/>
  <c r="H30" i="178"/>
  <c r="H31" i="178"/>
  <c r="H33" i="178"/>
  <c r="H35" i="178"/>
  <c r="H36" i="178"/>
  <c r="H37" i="178"/>
  <c r="H38" i="178"/>
  <c r="H39" i="178"/>
  <c r="H40" i="178"/>
  <c r="H41" i="178"/>
  <c r="H44" i="178"/>
  <c r="H45" i="178"/>
  <c r="H46" i="178"/>
  <c r="H47" i="178"/>
  <c r="H48" i="178"/>
  <c r="H49" i="178"/>
  <c r="H50" i="178"/>
  <c r="H51" i="178"/>
  <c r="H52" i="178"/>
  <c r="H53" i="178"/>
  <c r="H55" i="178"/>
  <c r="H56" i="178"/>
  <c r="H57" i="178"/>
  <c r="H58" i="178"/>
  <c r="H59" i="178"/>
  <c r="H60" i="178"/>
  <c r="H61" i="178"/>
  <c r="H62" i="178"/>
  <c r="H63" i="178"/>
  <c r="H64" i="178"/>
  <c r="H66" i="178"/>
  <c r="H67" i="178"/>
  <c r="H68" i="178"/>
  <c r="H69" i="178"/>
  <c r="H70" i="178"/>
  <c r="H71" i="178"/>
  <c r="H72" i="178"/>
  <c r="H73" i="178"/>
  <c r="H74" i="178"/>
  <c r="H75" i="178"/>
  <c r="H77" i="178"/>
  <c r="H78" i="178"/>
  <c r="H79" i="178"/>
  <c r="H80" i="178"/>
  <c r="H81" i="178"/>
  <c r="H82" i="178"/>
  <c r="H83" i="178"/>
  <c r="H84" i="178"/>
  <c r="H85" i="178"/>
  <c r="H86" i="178"/>
  <c r="H88" i="178"/>
  <c r="H89" i="178"/>
  <c r="H90" i="178"/>
  <c r="H91" i="178"/>
  <c r="H92" i="178"/>
  <c r="H93" i="178"/>
  <c r="H94" i="178"/>
  <c r="H95" i="178"/>
  <c r="H96" i="178"/>
  <c r="H97" i="178"/>
  <c r="H99" i="178"/>
  <c r="H100" i="178"/>
  <c r="H101" i="178"/>
  <c r="H102" i="178"/>
  <c r="H103" i="178"/>
  <c r="H104" i="178"/>
  <c r="H105" i="178"/>
  <c r="H106" i="178"/>
  <c r="H107" i="178"/>
  <c r="H108" i="178"/>
  <c r="H110" i="178"/>
  <c r="H111" i="178"/>
  <c r="H112" i="178"/>
  <c r="H113" i="178"/>
  <c r="H114" i="178"/>
  <c r="H115" i="178"/>
  <c r="H116" i="178"/>
  <c r="H117" i="178"/>
  <c r="H118" i="178"/>
  <c r="H119" i="178"/>
  <c r="H121" i="178"/>
  <c r="H122" i="178"/>
  <c r="H123" i="178"/>
  <c r="H124" i="178"/>
  <c r="H125" i="178"/>
  <c r="H126" i="178"/>
  <c r="H127" i="178"/>
  <c r="H128" i="178"/>
  <c r="H129" i="178"/>
  <c r="H130" i="178"/>
  <c r="H132" i="178"/>
  <c r="H133" i="178"/>
  <c r="H134" i="178"/>
  <c r="H135" i="178"/>
  <c r="H136" i="178"/>
  <c r="H137" i="178"/>
  <c r="H138" i="178"/>
  <c r="H139" i="178"/>
  <c r="H140" i="178"/>
  <c r="H141" i="178"/>
  <c r="H143" i="178"/>
  <c r="H144" i="178"/>
  <c r="H145" i="178"/>
  <c r="H146" i="178"/>
  <c r="H147" i="178"/>
  <c r="H148" i="178"/>
  <c r="H149" i="178"/>
  <c r="H150" i="178"/>
  <c r="H151" i="178"/>
  <c r="H152" i="178"/>
  <c r="H154" i="178"/>
  <c r="H155" i="178"/>
  <c r="H156" i="178"/>
  <c r="H157" i="178"/>
  <c r="H158" i="178"/>
  <c r="H159" i="178"/>
  <c r="H160" i="178"/>
  <c r="H161" i="178"/>
  <c r="F12" i="178"/>
  <c r="F13" i="178"/>
  <c r="F14" i="178"/>
  <c r="F16" i="178"/>
  <c r="F17" i="178"/>
  <c r="F18" i="178"/>
  <c r="F19" i="178"/>
  <c r="F21" i="178"/>
  <c r="F22" i="178"/>
  <c r="F23" i="178"/>
  <c r="F24" i="178"/>
  <c r="F25" i="178"/>
  <c r="F27" i="178"/>
  <c r="F28" i="178"/>
  <c r="F29" i="178"/>
  <c r="F30" i="178"/>
  <c r="F31" i="178"/>
  <c r="F33" i="178"/>
  <c r="F35" i="178"/>
  <c r="F36" i="178"/>
  <c r="F37" i="178"/>
  <c r="F38" i="178"/>
  <c r="F39" i="178"/>
  <c r="F40" i="178"/>
  <c r="F41" i="178"/>
  <c r="F44" i="178"/>
  <c r="F45" i="178"/>
  <c r="F46" i="178"/>
  <c r="F47" i="178"/>
  <c r="F48" i="178"/>
  <c r="F49" i="178"/>
  <c r="F50" i="178"/>
  <c r="F51" i="178"/>
  <c r="F52" i="178"/>
  <c r="F53" i="178"/>
  <c r="F55" i="178"/>
  <c r="F56" i="178"/>
  <c r="F57" i="178"/>
  <c r="F58" i="178"/>
  <c r="F59" i="178"/>
  <c r="F60" i="178"/>
  <c r="F61" i="178"/>
  <c r="F62" i="178"/>
  <c r="F63" i="178"/>
  <c r="F64" i="178"/>
  <c r="F66" i="178"/>
  <c r="F67" i="178"/>
  <c r="F68" i="178"/>
  <c r="F69" i="178"/>
  <c r="F70" i="178"/>
  <c r="F71" i="178"/>
  <c r="F72" i="178"/>
  <c r="F73" i="178"/>
  <c r="F74" i="178"/>
  <c r="F75" i="178"/>
  <c r="F77" i="178"/>
  <c r="F78" i="178"/>
  <c r="F79" i="178"/>
  <c r="F80" i="178"/>
  <c r="F81" i="178"/>
  <c r="F82" i="178"/>
  <c r="F83" i="178"/>
  <c r="F84" i="178"/>
  <c r="F85" i="178"/>
  <c r="F86" i="178"/>
  <c r="F88" i="178"/>
  <c r="F89" i="178"/>
  <c r="F90" i="178"/>
  <c r="F91" i="178"/>
  <c r="F92" i="178"/>
  <c r="F93" i="178"/>
  <c r="F94" i="178"/>
  <c r="F95" i="178"/>
  <c r="F96" i="178"/>
  <c r="F97" i="178"/>
  <c r="F99" i="178"/>
  <c r="F100" i="178"/>
  <c r="F101" i="178"/>
  <c r="F102" i="178"/>
  <c r="F103" i="178"/>
  <c r="F104" i="178"/>
  <c r="F105" i="178"/>
  <c r="F106" i="178"/>
  <c r="F107" i="178"/>
  <c r="F108" i="178"/>
  <c r="F110" i="178"/>
  <c r="F111" i="178"/>
  <c r="F112" i="178"/>
  <c r="F113" i="178"/>
  <c r="F114" i="178"/>
  <c r="F115" i="178"/>
  <c r="F116" i="178"/>
  <c r="F117" i="178"/>
  <c r="F118" i="178"/>
  <c r="F119" i="178"/>
  <c r="F121" i="178"/>
  <c r="F122" i="178"/>
  <c r="F123" i="178"/>
  <c r="F124" i="178"/>
  <c r="F125" i="178"/>
  <c r="F126" i="178"/>
  <c r="F127" i="178"/>
  <c r="F128" i="178"/>
  <c r="F129" i="178"/>
  <c r="F130" i="178"/>
  <c r="F132" i="178"/>
  <c r="F133" i="178"/>
  <c r="F134" i="178"/>
  <c r="F135" i="178"/>
  <c r="F136" i="178"/>
  <c r="F137" i="178"/>
  <c r="F138" i="178"/>
  <c r="F139" i="178"/>
  <c r="F140" i="178"/>
  <c r="F141" i="178"/>
  <c r="F143" i="178"/>
  <c r="F144" i="178"/>
  <c r="F145" i="178"/>
  <c r="F146" i="178"/>
  <c r="F147" i="178"/>
  <c r="F148" i="178"/>
  <c r="F149" i="178"/>
  <c r="F150" i="178"/>
  <c r="F151" i="178"/>
  <c r="F152" i="178"/>
  <c r="F154" i="178"/>
  <c r="F155" i="178"/>
  <c r="F156" i="178"/>
  <c r="F157" i="178"/>
  <c r="F158" i="178"/>
  <c r="F159" i="178"/>
  <c r="F160" i="178"/>
  <c r="F161" i="178"/>
  <c r="P161" i="178"/>
  <c r="P160" i="178"/>
  <c r="M160" i="178"/>
  <c r="K160" i="178"/>
  <c r="I160" i="178"/>
  <c r="G160" i="178"/>
  <c r="E160" i="178"/>
  <c r="D14" i="178"/>
  <c r="D19" i="178"/>
  <c r="D25" i="178"/>
  <c r="D31" i="178"/>
  <c r="D41" i="178"/>
  <c r="D53" i="178"/>
  <c r="D64" i="178"/>
  <c r="D75" i="178"/>
  <c r="D86" i="178"/>
  <c r="D97" i="178"/>
  <c r="D108" i="178"/>
  <c r="D119" i="178"/>
  <c r="D130" i="178"/>
  <c r="D141" i="178"/>
  <c r="D152" i="178"/>
  <c r="D158" i="178"/>
  <c r="D159" i="178"/>
  <c r="D160" i="178"/>
  <c r="P159" i="178"/>
  <c r="P158" i="178"/>
  <c r="P157" i="178"/>
  <c r="P155" i="178"/>
  <c r="P154" i="178"/>
  <c r="P153" i="178"/>
  <c r="P152" i="178"/>
  <c r="P151" i="178"/>
  <c r="P150" i="178"/>
  <c r="P148" i="178"/>
  <c r="P147" i="178"/>
  <c r="P146" i="178"/>
  <c r="P145" i="178"/>
  <c r="P144" i="178"/>
  <c r="P143" i="178"/>
  <c r="P142" i="178"/>
  <c r="P141" i="178"/>
  <c r="P140" i="178"/>
  <c r="P139" i="178"/>
  <c r="P137" i="178"/>
  <c r="P136" i="178"/>
  <c r="P135" i="178"/>
  <c r="P134" i="178"/>
  <c r="P133" i="178"/>
  <c r="P132" i="178"/>
  <c r="P131" i="178"/>
  <c r="P130" i="178"/>
  <c r="P129" i="178"/>
  <c r="P128" i="178"/>
  <c r="P126" i="178"/>
  <c r="P125" i="178"/>
  <c r="P124" i="178"/>
  <c r="P123" i="178"/>
  <c r="P122" i="178"/>
  <c r="P121" i="178"/>
  <c r="P120" i="178"/>
  <c r="P119" i="178"/>
  <c r="P118" i="178"/>
  <c r="P117" i="178"/>
  <c r="P115" i="178"/>
  <c r="P114" i="178"/>
  <c r="P113" i="178"/>
  <c r="P112" i="178"/>
  <c r="P111" i="178"/>
  <c r="P110" i="178"/>
  <c r="P109" i="178"/>
  <c r="P108" i="178"/>
  <c r="P107" i="178"/>
  <c r="P105" i="178"/>
  <c r="P104" i="178"/>
  <c r="P103" i="178"/>
  <c r="P102" i="178"/>
  <c r="P101" i="178"/>
  <c r="P100" i="178"/>
  <c r="P99" i="178"/>
  <c r="P98" i="178"/>
  <c r="P97" i="178"/>
  <c r="P96" i="178"/>
  <c r="P94" i="178"/>
  <c r="P93" i="178"/>
  <c r="P92" i="178"/>
  <c r="P91" i="178"/>
  <c r="P90" i="178"/>
  <c r="P89" i="178"/>
  <c r="P88" i="178"/>
  <c r="P87" i="178"/>
  <c r="P86" i="178"/>
  <c r="P85" i="178"/>
  <c r="P83" i="178"/>
  <c r="P82" i="178"/>
  <c r="P81" i="178"/>
  <c r="P80" i="178"/>
  <c r="P79" i="178"/>
  <c r="P78" i="178"/>
  <c r="P77" i="178"/>
  <c r="P76" i="178"/>
  <c r="P75" i="178"/>
  <c r="P74" i="178"/>
  <c r="P73" i="178"/>
  <c r="P72" i="178"/>
  <c r="P71" i="178"/>
  <c r="P70" i="178"/>
  <c r="P69" i="178"/>
  <c r="P68" i="178"/>
  <c r="P67" i="178"/>
  <c r="P66" i="178"/>
  <c r="P65" i="178"/>
  <c r="P64" i="178"/>
  <c r="P63" i="178"/>
  <c r="P62" i="178"/>
  <c r="P61" i="178"/>
  <c r="P60" i="178"/>
  <c r="P59" i="178"/>
  <c r="P58" i="178"/>
  <c r="P57" i="178"/>
  <c r="P56" i="178"/>
  <c r="P55" i="178"/>
  <c r="P54" i="178"/>
  <c r="P53" i="178"/>
  <c r="P52" i="178"/>
  <c r="P50" i="178"/>
  <c r="P49" i="178"/>
  <c r="P48" i="178"/>
  <c r="P47" i="178"/>
  <c r="P46" i="178"/>
  <c r="P45" i="178"/>
  <c r="P44" i="178"/>
  <c r="P43" i="178"/>
  <c r="P42" i="178"/>
  <c r="P41" i="178"/>
  <c r="P40" i="178"/>
  <c r="P38" i="178"/>
  <c r="P37" i="178"/>
  <c r="P36" i="178"/>
  <c r="P35" i="178"/>
  <c r="P34" i="178"/>
  <c r="P33" i="178"/>
  <c r="P31" i="178"/>
  <c r="P30" i="178"/>
  <c r="P29" i="178"/>
  <c r="P28" i="178"/>
  <c r="P27" i="178"/>
  <c r="P26" i="178"/>
  <c r="P25" i="178"/>
  <c r="P24" i="178"/>
  <c r="P23" i="178"/>
  <c r="P22" i="178"/>
  <c r="P21" i="178"/>
  <c r="P20" i="178"/>
  <c r="P19" i="178"/>
  <c r="P18" i="178"/>
  <c r="P16" i="178"/>
  <c r="P15" i="178"/>
  <c r="P14" i="178"/>
  <c r="P13" i="178"/>
  <c r="P12" i="178"/>
  <c r="P11" i="178"/>
  <c r="P10" i="178"/>
  <c r="C4" i="178"/>
  <c r="M3" i="178"/>
  <c r="F3" i="178"/>
  <c r="C3" i="178"/>
  <c r="M2" i="178"/>
  <c r="F2" i="178"/>
  <c r="C2" i="178"/>
  <c r="P162" i="177"/>
  <c r="N12" i="177"/>
  <c r="N13" i="177"/>
  <c r="N14" i="177"/>
  <c r="N16" i="177"/>
  <c r="N17" i="177"/>
  <c r="N18" i="177"/>
  <c r="N19" i="177"/>
  <c r="N21" i="177"/>
  <c r="N22" i="177"/>
  <c r="N23" i="177"/>
  <c r="N24" i="177"/>
  <c r="N25" i="177"/>
  <c r="N27" i="177"/>
  <c r="N28" i="177"/>
  <c r="N29" i="177"/>
  <c r="N30" i="177"/>
  <c r="N31" i="177"/>
  <c r="N33" i="177"/>
  <c r="N35" i="177"/>
  <c r="N36" i="177"/>
  <c r="N37" i="177"/>
  <c r="N38" i="177"/>
  <c r="N39" i="177"/>
  <c r="N40" i="177"/>
  <c r="N41" i="177"/>
  <c r="N44" i="177"/>
  <c r="N45" i="177"/>
  <c r="N46" i="177"/>
  <c r="N47" i="177"/>
  <c r="N48" i="177"/>
  <c r="N49" i="177"/>
  <c r="N50" i="177"/>
  <c r="N51" i="177"/>
  <c r="N52" i="177"/>
  <c r="N53" i="177"/>
  <c r="N55" i="177"/>
  <c r="N56" i="177"/>
  <c r="N57" i="177"/>
  <c r="N58" i="177"/>
  <c r="N59" i="177"/>
  <c r="N60" i="177"/>
  <c r="N61" i="177"/>
  <c r="N62" i="177"/>
  <c r="N63" i="177"/>
  <c r="N64" i="177"/>
  <c r="N66" i="177"/>
  <c r="N67" i="177"/>
  <c r="N68" i="177"/>
  <c r="N69" i="177"/>
  <c r="N70" i="177"/>
  <c r="N71" i="177"/>
  <c r="N72" i="177"/>
  <c r="N73" i="177"/>
  <c r="N74" i="177"/>
  <c r="N75" i="177"/>
  <c r="N77" i="177"/>
  <c r="N78" i="177"/>
  <c r="N79" i="177"/>
  <c r="N80" i="177"/>
  <c r="N81" i="177"/>
  <c r="N82" i="177"/>
  <c r="N83" i="177"/>
  <c r="N84" i="177"/>
  <c r="N85" i="177"/>
  <c r="N86" i="177"/>
  <c r="N88" i="177"/>
  <c r="N89" i="177"/>
  <c r="N90" i="177"/>
  <c r="N91" i="177"/>
  <c r="N92" i="177"/>
  <c r="N93" i="177"/>
  <c r="N94" i="177"/>
  <c r="N95" i="177"/>
  <c r="N96" i="177"/>
  <c r="N97" i="177"/>
  <c r="N99" i="177"/>
  <c r="N100" i="177"/>
  <c r="N101" i="177"/>
  <c r="N102" i="177"/>
  <c r="N103" i="177"/>
  <c r="N104" i="177"/>
  <c r="N105" i="177"/>
  <c r="N106" i="177"/>
  <c r="N107" i="177"/>
  <c r="N108" i="177"/>
  <c r="N110" i="177"/>
  <c r="N111" i="177"/>
  <c r="N112" i="177"/>
  <c r="N113" i="177"/>
  <c r="N114" i="177"/>
  <c r="N115" i="177"/>
  <c r="N116" i="177"/>
  <c r="N117" i="177"/>
  <c r="N118" i="177"/>
  <c r="N119" i="177"/>
  <c r="N121" i="177"/>
  <c r="N122" i="177"/>
  <c r="N123" i="177"/>
  <c r="N124" i="177"/>
  <c r="N125" i="177"/>
  <c r="N126" i="177"/>
  <c r="N127" i="177"/>
  <c r="N128" i="177"/>
  <c r="N129" i="177"/>
  <c r="N130" i="177"/>
  <c r="N132" i="177"/>
  <c r="N133" i="177"/>
  <c r="N134" i="177"/>
  <c r="N135" i="177"/>
  <c r="N136" i="177"/>
  <c r="N137" i="177"/>
  <c r="N138" i="177"/>
  <c r="N139" i="177"/>
  <c r="N140" i="177"/>
  <c r="N141" i="177"/>
  <c r="N143" i="177"/>
  <c r="N144" i="177"/>
  <c r="N145" i="177"/>
  <c r="N146" i="177"/>
  <c r="N147" i="177"/>
  <c r="N148" i="177"/>
  <c r="N149" i="177"/>
  <c r="N150" i="177"/>
  <c r="N151" i="177"/>
  <c r="N152" i="177"/>
  <c r="N154" i="177"/>
  <c r="N155" i="177"/>
  <c r="N156" i="177"/>
  <c r="N157" i="177"/>
  <c r="N158" i="177"/>
  <c r="N159" i="177"/>
  <c r="N160" i="177"/>
  <c r="N161" i="177"/>
  <c r="L12" i="177"/>
  <c r="L13" i="177"/>
  <c r="L14" i="177"/>
  <c r="L16" i="177"/>
  <c r="L17" i="177"/>
  <c r="L18" i="177"/>
  <c r="L19" i="177"/>
  <c r="L21" i="177"/>
  <c r="L22" i="177"/>
  <c r="L23" i="177"/>
  <c r="L24" i="177"/>
  <c r="L25" i="177"/>
  <c r="L27" i="177"/>
  <c r="L28" i="177"/>
  <c r="L29" i="177"/>
  <c r="L30" i="177"/>
  <c r="L31" i="177"/>
  <c r="L33" i="177"/>
  <c r="L35" i="177"/>
  <c r="L36" i="177"/>
  <c r="L37" i="177"/>
  <c r="L38" i="177"/>
  <c r="L39" i="177"/>
  <c r="L40" i="177"/>
  <c r="L41" i="177"/>
  <c r="L44" i="177"/>
  <c r="L45" i="177"/>
  <c r="L46" i="177"/>
  <c r="L47" i="177"/>
  <c r="L48" i="177"/>
  <c r="L49" i="177"/>
  <c r="L50" i="177"/>
  <c r="L51" i="177"/>
  <c r="L52" i="177"/>
  <c r="L53" i="177"/>
  <c r="L55" i="177"/>
  <c r="L56" i="177"/>
  <c r="L57" i="177"/>
  <c r="L58" i="177"/>
  <c r="L59" i="177"/>
  <c r="L60" i="177"/>
  <c r="L61" i="177"/>
  <c r="L62" i="177"/>
  <c r="L63" i="177"/>
  <c r="L64" i="177"/>
  <c r="L66" i="177"/>
  <c r="L67" i="177"/>
  <c r="L68" i="177"/>
  <c r="L69" i="177"/>
  <c r="L70" i="177"/>
  <c r="L71" i="177"/>
  <c r="L72" i="177"/>
  <c r="L73" i="177"/>
  <c r="L74" i="177"/>
  <c r="L75" i="177"/>
  <c r="L77" i="177"/>
  <c r="L78" i="177"/>
  <c r="L79" i="177"/>
  <c r="L80" i="177"/>
  <c r="L81" i="177"/>
  <c r="L82" i="177"/>
  <c r="L83" i="177"/>
  <c r="L84" i="177"/>
  <c r="L85" i="177"/>
  <c r="L86" i="177"/>
  <c r="L88" i="177"/>
  <c r="L89" i="177"/>
  <c r="L90" i="177"/>
  <c r="L91" i="177"/>
  <c r="L92" i="177"/>
  <c r="L93" i="177"/>
  <c r="L94" i="177"/>
  <c r="L95" i="177"/>
  <c r="L96" i="177"/>
  <c r="L97" i="177"/>
  <c r="L99" i="177"/>
  <c r="L100" i="177"/>
  <c r="L101" i="177"/>
  <c r="L102" i="177"/>
  <c r="L103" i="177"/>
  <c r="L104" i="177"/>
  <c r="L105" i="177"/>
  <c r="L106" i="177"/>
  <c r="L107" i="177"/>
  <c r="L108" i="177"/>
  <c r="L110" i="177"/>
  <c r="L111" i="177"/>
  <c r="L112" i="177"/>
  <c r="L113" i="177"/>
  <c r="L114" i="177"/>
  <c r="L115" i="177"/>
  <c r="L116" i="177"/>
  <c r="L117" i="177"/>
  <c r="L118" i="177"/>
  <c r="L119" i="177"/>
  <c r="L121" i="177"/>
  <c r="L122" i="177"/>
  <c r="L123" i="177"/>
  <c r="L124" i="177"/>
  <c r="L125" i="177"/>
  <c r="L126" i="177"/>
  <c r="L127" i="177"/>
  <c r="L128" i="177"/>
  <c r="L129" i="177"/>
  <c r="L130" i="177"/>
  <c r="L132" i="177"/>
  <c r="L133" i="177"/>
  <c r="L134" i="177"/>
  <c r="L135" i="177"/>
  <c r="L136" i="177"/>
  <c r="L137" i="177"/>
  <c r="L138" i="177"/>
  <c r="L139" i="177"/>
  <c r="L140" i="177"/>
  <c r="L141" i="177"/>
  <c r="L143" i="177"/>
  <c r="L144" i="177"/>
  <c r="L145" i="177"/>
  <c r="L146" i="177"/>
  <c r="L147" i="177"/>
  <c r="L148" i="177"/>
  <c r="L149" i="177"/>
  <c r="L150" i="177"/>
  <c r="L151" i="177"/>
  <c r="L152" i="177"/>
  <c r="L154" i="177"/>
  <c r="L155" i="177"/>
  <c r="L156" i="177"/>
  <c r="L157" i="177"/>
  <c r="L158" i="177"/>
  <c r="L159" i="177"/>
  <c r="L160" i="177"/>
  <c r="L161" i="177"/>
  <c r="J12" i="177"/>
  <c r="J13" i="177"/>
  <c r="J14" i="177"/>
  <c r="J16" i="177"/>
  <c r="J17" i="177"/>
  <c r="J18" i="177"/>
  <c r="J19" i="177"/>
  <c r="J21" i="177"/>
  <c r="J22" i="177"/>
  <c r="J23" i="177"/>
  <c r="J24" i="177"/>
  <c r="J25" i="177"/>
  <c r="J27" i="177"/>
  <c r="J28" i="177"/>
  <c r="J29" i="177"/>
  <c r="J30" i="177"/>
  <c r="J31" i="177"/>
  <c r="J33" i="177"/>
  <c r="J35" i="177"/>
  <c r="J36" i="177"/>
  <c r="J37" i="177"/>
  <c r="J38" i="177"/>
  <c r="J39" i="177"/>
  <c r="J40" i="177"/>
  <c r="J41" i="177"/>
  <c r="J44" i="177"/>
  <c r="J45" i="177"/>
  <c r="J46" i="177"/>
  <c r="J47" i="177"/>
  <c r="J48" i="177"/>
  <c r="J49" i="177"/>
  <c r="J50" i="177"/>
  <c r="J51" i="177"/>
  <c r="J52" i="177"/>
  <c r="J53" i="177"/>
  <c r="J55" i="177"/>
  <c r="J56" i="177"/>
  <c r="J57" i="177"/>
  <c r="J58" i="177"/>
  <c r="J59" i="177"/>
  <c r="J60" i="177"/>
  <c r="J61" i="177"/>
  <c r="J62" i="177"/>
  <c r="J63" i="177"/>
  <c r="J64" i="177"/>
  <c r="J66" i="177"/>
  <c r="J67" i="177"/>
  <c r="J68" i="177"/>
  <c r="J69" i="177"/>
  <c r="J70" i="177"/>
  <c r="J71" i="177"/>
  <c r="J72" i="177"/>
  <c r="J73" i="177"/>
  <c r="J74" i="177"/>
  <c r="J75" i="177"/>
  <c r="J77" i="177"/>
  <c r="J78" i="177"/>
  <c r="J79" i="177"/>
  <c r="J80" i="177"/>
  <c r="J81" i="177"/>
  <c r="J82" i="177"/>
  <c r="J83" i="177"/>
  <c r="J84" i="177"/>
  <c r="J85" i="177"/>
  <c r="J86" i="177"/>
  <c r="J88" i="177"/>
  <c r="J89" i="177"/>
  <c r="J90" i="177"/>
  <c r="J91" i="177"/>
  <c r="J92" i="177"/>
  <c r="J93" i="177"/>
  <c r="J94" i="177"/>
  <c r="J95" i="177"/>
  <c r="J96" i="177"/>
  <c r="J97" i="177"/>
  <c r="J99" i="177"/>
  <c r="J100" i="177"/>
  <c r="J101" i="177"/>
  <c r="J102" i="177"/>
  <c r="J103" i="177"/>
  <c r="J104" i="177"/>
  <c r="J105" i="177"/>
  <c r="J106" i="177"/>
  <c r="J107" i="177"/>
  <c r="J108" i="177"/>
  <c r="J110" i="177"/>
  <c r="J111" i="177"/>
  <c r="J112" i="177"/>
  <c r="J113" i="177"/>
  <c r="J114" i="177"/>
  <c r="J115" i="177"/>
  <c r="J116" i="177"/>
  <c r="J117" i="177"/>
  <c r="J118" i="177"/>
  <c r="J119" i="177"/>
  <c r="J121" i="177"/>
  <c r="J122" i="177"/>
  <c r="J123" i="177"/>
  <c r="J124" i="177"/>
  <c r="J125" i="177"/>
  <c r="J126" i="177"/>
  <c r="J127" i="177"/>
  <c r="J128" i="177"/>
  <c r="J129" i="177"/>
  <c r="J130" i="177"/>
  <c r="J132" i="177"/>
  <c r="J133" i="177"/>
  <c r="J134" i="177"/>
  <c r="J135" i="177"/>
  <c r="J136" i="177"/>
  <c r="J137" i="177"/>
  <c r="J138" i="177"/>
  <c r="J139" i="177"/>
  <c r="J140" i="177"/>
  <c r="J141" i="177"/>
  <c r="J143" i="177"/>
  <c r="J144" i="177"/>
  <c r="J145" i="177"/>
  <c r="J146" i="177"/>
  <c r="J147" i="177"/>
  <c r="J148" i="177"/>
  <c r="J149" i="177"/>
  <c r="J150" i="177"/>
  <c r="J151" i="177"/>
  <c r="J152" i="177"/>
  <c r="J154" i="177"/>
  <c r="J155" i="177"/>
  <c r="J156" i="177"/>
  <c r="J157" i="177"/>
  <c r="J158" i="177"/>
  <c r="J159" i="177"/>
  <c r="J160" i="177"/>
  <c r="J161" i="177"/>
  <c r="H12" i="177"/>
  <c r="H13" i="177"/>
  <c r="H14" i="177"/>
  <c r="H16" i="177"/>
  <c r="H17" i="177"/>
  <c r="H18" i="177"/>
  <c r="H19" i="177"/>
  <c r="H21" i="177"/>
  <c r="H22" i="177"/>
  <c r="H23" i="177"/>
  <c r="H24" i="177"/>
  <c r="H25" i="177"/>
  <c r="H27" i="177"/>
  <c r="H28" i="177"/>
  <c r="H29" i="177"/>
  <c r="H30" i="177"/>
  <c r="H31" i="177"/>
  <c r="H33" i="177"/>
  <c r="H35" i="177"/>
  <c r="H36" i="177"/>
  <c r="H37" i="177"/>
  <c r="H38" i="177"/>
  <c r="H39" i="177"/>
  <c r="H40" i="177"/>
  <c r="H41" i="177"/>
  <c r="H44" i="177"/>
  <c r="H45" i="177"/>
  <c r="H46" i="177"/>
  <c r="H47" i="177"/>
  <c r="H48" i="177"/>
  <c r="H49" i="177"/>
  <c r="H50" i="177"/>
  <c r="H51" i="177"/>
  <c r="H52" i="177"/>
  <c r="H53" i="177"/>
  <c r="H55" i="177"/>
  <c r="H56" i="177"/>
  <c r="H57" i="177"/>
  <c r="H58" i="177"/>
  <c r="H59" i="177"/>
  <c r="H60" i="177"/>
  <c r="H61" i="177"/>
  <c r="H62" i="177"/>
  <c r="H63" i="177"/>
  <c r="H64" i="177"/>
  <c r="H66" i="177"/>
  <c r="H67" i="177"/>
  <c r="H68" i="177"/>
  <c r="H69" i="177"/>
  <c r="H70" i="177"/>
  <c r="H71" i="177"/>
  <c r="H72" i="177"/>
  <c r="H73" i="177"/>
  <c r="H74" i="177"/>
  <c r="H75" i="177"/>
  <c r="H77" i="177"/>
  <c r="H78" i="177"/>
  <c r="H79" i="177"/>
  <c r="H80" i="177"/>
  <c r="H81" i="177"/>
  <c r="H82" i="177"/>
  <c r="H83" i="177"/>
  <c r="H84" i="177"/>
  <c r="H85" i="177"/>
  <c r="H86" i="177"/>
  <c r="H88" i="177"/>
  <c r="H89" i="177"/>
  <c r="H90" i="177"/>
  <c r="H91" i="177"/>
  <c r="H92" i="177"/>
  <c r="H93" i="177"/>
  <c r="H94" i="177"/>
  <c r="H95" i="177"/>
  <c r="H96" i="177"/>
  <c r="H97" i="177"/>
  <c r="H99" i="177"/>
  <c r="H100" i="177"/>
  <c r="H101" i="177"/>
  <c r="H102" i="177"/>
  <c r="H103" i="177"/>
  <c r="H104" i="177"/>
  <c r="H105" i="177"/>
  <c r="H106" i="177"/>
  <c r="H107" i="177"/>
  <c r="H108" i="177"/>
  <c r="H110" i="177"/>
  <c r="H111" i="177"/>
  <c r="H112" i="177"/>
  <c r="H113" i="177"/>
  <c r="H114" i="177"/>
  <c r="H115" i="177"/>
  <c r="H116" i="177"/>
  <c r="H117" i="177"/>
  <c r="H118" i="177"/>
  <c r="H119" i="177"/>
  <c r="H121" i="177"/>
  <c r="H122" i="177"/>
  <c r="H123" i="177"/>
  <c r="H124" i="177"/>
  <c r="H125" i="177"/>
  <c r="H126" i="177"/>
  <c r="H127" i="177"/>
  <c r="H128" i="177"/>
  <c r="H129" i="177"/>
  <c r="H130" i="177"/>
  <c r="H132" i="177"/>
  <c r="H133" i="177"/>
  <c r="H134" i="177"/>
  <c r="H135" i="177"/>
  <c r="H136" i="177"/>
  <c r="H137" i="177"/>
  <c r="H138" i="177"/>
  <c r="H139" i="177"/>
  <c r="H140" i="177"/>
  <c r="H141" i="177"/>
  <c r="H143" i="177"/>
  <c r="H144" i="177"/>
  <c r="H145" i="177"/>
  <c r="H146" i="177"/>
  <c r="H147" i="177"/>
  <c r="H148" i="177"/>
  <c r="H149" i="177"/>
  <c r="H150" i="177"/>
  <c r="H151" i="177"/>
  <c r="H152" i="177"/>
  <c r="H154" i="177"/>
  <c r="H155" i="177"/>
  <c r="H156" i="177"/>
  <c r="H157" i="177"/>
  <c r="H158" i="177"/>
  <c r="H159" i="177"/>
  <c r="H160" i="177"/>
  <c r="H161" i="177"/>
  <c r="F12" i="177"/>
  <c r="F13" i="177"/>
  <c r="F14" i="177"/>
  <c r="F16" i="177"/>
  <c r="F17" i="177"/>
  <c r="F18" i="177"/>
  <c r="F19" i="177"/>
  <c r="F21" i="177"/>
  <c r="F22" i="177"/>
  <c r="F23" i="177"/>
  <c r="F24" i="177"/>
  <c r="F25" i="177"/>
  <c r="F27" i="177"/>
  <c r="F28" i="177"/>
  <c r="F29" i="177"/>
  <c r="F30" i="177"/>
  <c r="F31" i="177"/>
  <c r="F33" i="177"/>
  <c r="F35" i="177"/>
  <c r="F36" i="177"/>
  <c r="F37" i="177"/>
  <c r="F38" i="177"/>
  <c r="F39" i="177"/>
  <c r="F40" i="177"/>
  <c r="F41" i="177"/>
  <c r="F44" i="177"/>
  <c r="F45" i="177"/>
  <c r="F46" i="177"/>
  <c r="F47" i="177"/>
  <c r="F48" i="177"/>
  <c r="F49" i="177"/>
  <c r="F50" i="177"/>
  <c r="F51" i="177"/>
  <c r="F52" i="177"/>
  <c r="F53" i="177"/>
  <c r="F55" i="177"/>
  <c r="F56" i="177"/>
  <c r="F57" i="177"/>
  <c r="F58" i="177"/>
  <c r="F59" i="177"/>
  <c r="F60" i="177"/>
  <c r="F61" i="177"/>
  <c r="F62" i="177"/>
  <c r="F63" i="177"/>
  <c r="F64" i="177"/>
  <c r="F66" i="177"/>
  <c r="F67" i="177"/>
  <c r="F68" i="177"/>
  <c r="F69" i="177"/>
  <c r="F70" i="177"/>
  <c r="F71" i="177"/>
  <c r="F72" i="177"/>
  <c r="F73" i="177"/>
  <c r="F74" i="177"/>
  <c r="F75" i="177"/>
  <c r="F77" i="177"/>
  <c r="F78" i="177"/>
  <c r="F79" i="177"/>
  <c r="F80" i="177"/>
  <c r="F81" i="177"/>
  <c r="F82" i="177"/>
  <c r="F83" i="177"/>
  <c r="F84" i="177"/>
  <c r="F85" i="177"/>
  <c r="F86" i="177"/>
  <c r="F88" i="177"/>
  <c r="F89" i="177"/>
  <c r="F90" i="177"/>
  <c r="F91" i="177"/>
  <c r="F92" i="177"/>
  <c r="F93" i="177"/>
  <c r="F94" i="177"/>
  <c r="F95" i="177"/>
  <c r="F96" i="177"/>
  <c r="F97" i="177"/>
  <c r="F99" i="177"/>
  <c r="F100" i="177"/>
  <c r="F101" i="177"/>
  <c r="F102" i="177"/>
  <c r="F103" i="177"/>
  <c r="F104" i="177"/>
  <c r="F105" i="177"/>
  <c r="F106" i="177"/>
  <c r="F107" i="177"/>
  <c r="F108" i="177"/>
  <c r="F110" i="177"/>
  <c r="F111" i="177"/>
  <c r="F112" i="177"/>
  <c r="F113" i="177"/>
  <c r="F114" i="177"/>
  <c r="F115" i="177"/>
  <c r="F116" i="177"/>
  <c r="F117" i="177"/>
  <c r="F118" i="177"/>
  <c r="F119" i="177"/>
  <c r="F121" i="177"/>
  <c r="F122" i="177"/>
  <c r="F123" i="177"/>
  <c r="F124" i="177"/>
  <c r="F125" i="177"/>
  <c r="F126" i="177"/>
  <c r="F127" i="177"/>
  <c r="F128" i="177"/>
  <c r="F129" i="177"/>
  <c r="F130" i="177"/>
  <c r="F132" i="177"/>
  <c r="F133" i="177"/>
  <c r="F134" i="177"/>
  <c r="F135" i="177"/>
  <c r="F136" i="177"/>
  <c r="F137" i="177"/>
  <c r="F138" i="177"/>
  <c r="F139" i="177"/>
  <c r="F140" i="177"/>
  <c r="F141" i="177"/>
  <c r="F143" i="177"/>
  <c r="F144" i="177"/>
  <c r="F145" i="177"/>
  <c r="F146" i="177"/>
  <c r="F147" i="177"/>
  <c r="F148" i="177"/>
  <c r="F149" i="177"/>
  <c r="F150" i="177"/>
  <c r="F151" i="177"/>
  <c r="F152" i="177"/>
  <c r="F154" i="177"/>
  <c r="F155" i="177"/>
  <c r="F156" i="177"/>
  <c r="F157" i="177"/>
  <c r="F158" i="177"/>
  <c r="F159" i="177"/>
  <c r="F160" i="177"/>
  <c r="F161" i="177"/>
  <c r="P161" i="177"/>
  <c r="P160" i="177"/>
  <c r="M160" i="177"/>
  <c r="K160" i="177"/>
  <c r="I160" i="177"/>
  <c r="G160" i="177"/>
  <c r="E160" i="177"/>
  <c r="D14" i="177"/>
  <c r="D19" i="177"/>
  <c r="D25" i="177"/>
  <c r="D31" i="177"/>
  <c r="D41" i="177"/>
  <c r="D53" i="177"/>
  <c r="D64" i="177"/>
  <c r="D75" i="177"/>
  <c r="D86" i="177"/>
  <c r="D97" i="177"/>
  <c r="D108" i="177"/>
  <c r="D119" i="177"/>
  <c r="D130" i="177"/>
  <c r="D141" i="177"/>
  <c r="D152" i="177"/>
  <c r="D158" i="177"/>
  <c r="D159" i="177"/>
  <c r="D160" i="177"/>
  <c r="P159" i="177"/>
  <c r="P158" i="177"/>
  <c r="P157" i="177"/>
  <c r="P155" i="177"/>
  <c r="P154" i="177"/>
  <c r="P153" i="177"/>
  <c r="P152" i="177"/>
  <c r="P151" i="177"/>
  <c r="P150" i="177"/>
  <c r="P148" i="177"/>
  <c r="P147" i="177"/>
  <c r="P146" i="177"/>
  <c r="P145" i="177"/>
  <c r="P144" i="177"/>
  <c r="P143" i="177"/>
  <c r="P142" i="177"/>
  <c r="P141" i="177"/>
  <c r="P140" i="177"/>
  <c r="P139" i="177"/>
  <c r="P137" i="177"/>
  <c r="P136" i="177"/>
  <c r="P135" i="177"/>
  <c r="P134" i="177"/>
  <c r="P133" i="177"/>
  <c r="P132" i="177"/>
  <c r="P131" i="177"/>
  <c r="P130" i="177"/>
  <c r="P129" i="177"/>
  <c r="P128" i="177"/>
  <c r="P126" i="177"/>
  <c r="P125" i="177"/>
  <c r="P124" i="177"/>
  <c r="P123" i="177"/>
  <c r="P122" i="177"/>
  <c r="P121" i="177"/>
  <c r="P120" i="177"/>
  <c r="P119" i="177"/>
  <c r="P118" i="177"/>
  <c r="P117" i="177"/>
  <c r="P115" i="177"/>
  <c r="P114" i="177"/>
  <c r="P113" i="177"/>
  <c r="P112" i="177"/>
  <c r="P111" i="177"/>
  <c r="P110" i="177"/>
  <c r="P109" i="177"/>
  <c r="P108" i="177"/>
  <c r="P107" i="177"/>
  <c r="P105" i="177"/>
  <c r="P104" i="177"/>
  <c r="P103" i="177"/>
  <c r="P102" i="177"/>
  <c r="P101" i="177"/>
  <c r="P100" i="177"/>
  <c r="P99" i="177"/>
  <c r="P98" i="177"/>
  <c r="P97" i="177"/>
  <c r="P96" i="177"/>
  <c r="P94" i="177"/>
  <c r="P93" i="177"/>
  <c r="P92" i="177"/>
  <c r="P91" i="177"/>
  <c r="P90" i="177"/>
  <c r="P89" i="177"/>
  <c r="P88" i="177"/>
  <c r="P87" i="177"/>
  <c r="P86" i="177"/>
  <c r="P85" i="177"/>
  <c r="P83" i="177"/>
  <c r="P82" i="177"/>
  <c r="P81" i="177"/>
  <c r="P80" i="177"/>
  <c r="P79" i="177"/>
  <c r="P78" i="177"/>
  <c r="P77" i="177"/>
  <c r="P76" i="177"/>
  <c r="P75" i="177"/>
  <c r="P74" i="177"/>
  <c r="P73" i="177"/>
  <c r="P72" i="177"/>
  <c r="P71" i="177"/>
  <c r="P70" i="177"/>
  <c r="P69" i="177"/>
  <c r="P68" i="177"/>
  <c r="P67" i="177"/>
  <c r="P66" i="177"/>
  <c r="P65" i="177"/>
  <c r="P64" i="177"/>
  <c r="P63" i="177"/>
  <c r="P62" i="177"/>
  <c r="P61" i="177"/>
  <c r="P60" i="177"/>
  <c r="P59" i="177"/>
  <c r="P58" i="177"/>
  <c r="P57" i="177"/>
  <c r="P56" i="177"/>
  <c r="P55" i="177"/>
  <c r="P54" i="177"/>
  <c r="P53" i="177"/>
  <c r="P52" i="177"/>
  <c r="P50" i="177"/>
  <c r="P49" i="177"/>
  <c r="P48" i="177"/>
  <c r="P47" i="177"/>
  <c r="P46" i="177"/>
  <c r="P45" i="177"/>
  <c r="P44" i="177"/>
  <c r="P43" i="177"/>
  <c r="P42" i="177"/>
  <c r="P41" i="177"/>
  <c r="P40" i="177"/>
  <c r="P38" i="177"/>
  <c r="P37" i="177"/>
  <c r="P36" i="177"/>
  <c r="P35" i="177"/>
  <c r="P34" i="177"/>
  <c r="P33" i="177"/>
  <c r="P31" i="177"/>
  <c r="P30" i="177"/>
  <c r="P29" i="177"/>
  <c r="P28" i="177"/>
  <c r="P27" i="177"/>
  <c r="P26" i="177"/>
  <c r="P25" i="177"/>
  <c r="P24" i="177"/>
  <c r="P23" i="177"/>
  <c r="P22" i="177"/>
  <c r="P21" i="177"/>
  <c r="P20" i="177"/>
  <c r="P19" i="177"/>
  <c r="P18" i="177"/>
  <c r="P16" i="177"/>
  <c r="P15" i="177"/>
  <c r="P14" i="177"/>
  <c r="P13" i="177"/>
  <c r="P12" i="177"/>
  <c r="P11" i="177"/>
  <c r="P10" i="177"/>
  <c r="C4" i="177"/>
  <c r="M3" i="177"/>
  <c r="F3" i="177"/>
  <c r="C3" i="177"/>
  <c r="M2" i="177"/>
  <c r="F2" i="177"/>
  <c r="C2" i="177"/>
  <c r="P162" i="176"/>
  <c r="N12" i="176"/>
  <c r="N13" i="176"/>
  <c r="N14" i="176"/>
  <c r="N16" i="176"/>
  <c r="N17" i="176"/>
  <c r="N18" i="176"/>
  <c r="N19" i="176"/>
  <c r="N21" i="176"/>
  <c r="N22" i="176"/>
  <c r="N23" i="176"/>
  <c r="N24" i="176"/>
  <c r="N25" i="176"/>
  <c r="N27" i="176"/>
  <c r="N28" i="176"/>
  <c r="N29" i="176"/>
  <c r="N30" i="176"/>
  <c r="N31" i="176"/>
  <c r="N33" i="176"/>
  <c r="N35" i="176"/>
  <c r="N36" i="176"/>
  <c r="N37" i="176"/>
  <c r="N38" i="176"/>
  <c r="N39" i="176"/>
  <c r="N40" i="176"/>
  <c r="N41" i="176"/>
  <c r="N44" i="176"/>
  <c r="N45" i="176"/>
  <c r="N46" i="176"/>
  <c r="N47" i="176"/>
  <c r="N48" i="176"/>
  <c r="N49" i="176"/>
  <c r="N50" i="176"/>
  <c r="N51" i="176"/>
  <c r="N52" i="176"/>
  <c r="N53" i="176"/>
  <c r="N55" i="176"/>
  <c r="N56" i="176"/>
  <c r="N57" i="176"/>
  <c r="N58" i="176"/>
  <c r="N59" i="176"/>
  <c r="N60" i="176"/>
  <c r="N61" i="176"/>
  <c r="N62" i="176"/>
  <c r="N63" i="176"/>
  <c r="N64" i="176"/>
  <c r="N66" i="176"/>
  <c r="N67" i="176"/>
  <c r="N68" i="176"/>
  <c r="N69" i="176"/>
  <c r="N70" i="176"/>
  <c r="N71" i="176"/>
  <c r="N72" i="176"/>
  <c r="N73" i="176"/>
  <c r="N74" i="176"/>
  <c r="N75" i="176"/>
  <c r="N77" i="176"/>
  <c r="N78" i="176"/>
  <c r="N79" i="176"/>
  <c r="N80" i="176"/>
  <c r="N81" i="176"/>
  <c r="N82" i="176"/>
  <c r="N83" i="176"/>
  <c r="N84" i="176"/>
  <c r="N85" i="176"/>
  <c r="N86" i="176"/>
  <c r="N88" i="176"/>
  <c r="N89" i="176"/>
  <c r="N90" i="176"/>
  <c r="N91" i="176"/>
  <c r="N92" i="176"/>
  <c r="N93" i="176"/>
  <c r="N94" i="176"/>
  <c r="N95" i="176"/>
  <c r="N96" i="176"/>
  <c r="N97" i="176"/>
  <c r="N99" i="176"/>
  <c r="N100" i="176"/>
  <c r="N101" i="176"/>
  <c r="N102" i="176"/>
  <c r="N103" i="176"/>
  <c r="N104" i="176"/>
  <c r="N105" i="176"/>
  <c r="N106" i="176"/>
  <c r="N107" i="176"/>
  <c r="N108" i="176"/>
  <c r="N110" i="176"/>
  <c r="N111" i="176"/>
  <c r="N112" i="176"/>
  <c r="N113" i="176"/>
  <c r="N114" i="176"/>
  <c r="N115" i="176"/>
  <c r="N116" i="176"/>
  <c r="N117" i="176"/>
  <c r="N118" i="176"/>
  <c r="N119" i="176"/>
  <c r="N121" i="176"/>
  <c r="N122" i="176"/>
  <c r="N123" i="176"/>
  <c r="N124" i="176"/>
  <c r="N125" i="176"/>
  <c r="N126" i="176"/>
  <c r="N127" i="176"/>
  <c r="N128" i="176"/>
  <c r="N129" i="176"/>
  <c r="N130" i="176"/>
  <c r="N132" i="176"/>
  <c r="N133" i="176"/>
  <c r="N134" i="176"/>
  <c r="N135" i="176"/>
  <c r="N136" i="176"/>
  <c r="N137" i="176"/>
  <c r="N138" i="176"/>
  <c r="N139" i="176"/>
  <c r="N140" i="176"/>
  <c r="N141" i="176"/>
  <c r="N143" i="176"/>
  <c r="N144" i="176"/>
  <c r="N145" i="176"/>
  <c r="N146" i="176"/>
  <c r="N147" i="176"/>
  <c r="N148" i="176"/>
  <c r="N149" i="176"/>
  <c r="N150" i="176"/>
  <c r="N151" i="176"/>
  <c r="N152" i="176"/>
  <c r="N154" i="176"/>
  <c r="N155" i="176"/>
  <c r="N156" i="176"/>
  <c r="N157" i="176"/>
  <c r="N158" i="176"/>
  <c r="N159" i="176"/>
  <c r="N160" i="176"/>
  <c r="N161" i="176"/>
  <c r="L12" i="176"/>
  <c r="L13" i="176"/>
  <c r="L14" i="176"/>
  <c r="L16" i="176"/>
  <c r="L17" i="176"/>
  <c r="L18" i="176"/>
  <c r="L19" i="176"/>
  <c r="L21" i="176"/>
  <c r="L22" i="176"/>
  <c r="L23" i="176"/>
  <c r="L24" i="176"/>
  <c r="L25" i="176"/>
  <c r="L27" i="176"/>
  <c r="L28" i="176"/>
  <c r="L29" i="176"/>
  <c r="L30" i="176"/>
  <c r="L31" i="176"/>
  <c r="L33" i="176"/>
  <c r="L35" i="176"/>
  <c r="L36" i="176"/>
  <c r="L37" i="176"/>
  <c r="L38" i="176"/>
  <c r="L39" i="176"/>
  <c r="L40" i="176"/>
  <c r="L41" i="176"/>
  <c r="L44" i="176"/>
  <c r="L45" i="176"/>
  <c r="L46" i="176"/>
  <c r="L47" i="176"/>
  <c r="L48" i="176"/>
  <c r="L49" i="176"/>
  <c r="L50" i="176"/>
  <c r="L51" i="176"/>
  <c r="L52" i="176"/>
  <c r="L53" i="176"/>
  <c r="L55" i="176"/>
  <c r="L56" i="176"/>
  <c r="L57" i="176"/>
  <c r="L58" i="176"/>
  <c r="L59" i="176"/>
  <c r="L60" i="176"/>
  <c r="L61" i="176"/>
  <c r="L62" i="176"/>
  <c r="L63" i="176"/>
  <c r="L64" i="176"/>
  <c r="L66" i="176"/>
  <c r="L67" i="176"/>
  <c r="L68" i="176"/>
  <c r="L69" i="176"/>
  <c r="L70" i="176"/>
  <c r="L71" i="176"/>
  <c r="L72" i="176"/>
  <c r="L73" i="176"/>
  <c r="L74" i="176"/>
  <c r="L75" i="176"/>
  <c r="L77" i="176"/>
  <c r="L78" i="176"/>
  <c r="L79" i="176"/>
  <c r="L80" i="176"/>
  <c r="L81" i="176"/>
  <c r="L82" i="176"/>
  <c r="L83" i="176"/>
  <c r="L84" i="176"/>
  <c r="L85" i="176"/>
  <c r="L86" i="176"/>
  <c r="L88" i="176"/>
  <c r="L89" i="176"/>
  <c r="L90" i="176"/>
  <c r="L91" i="176"/>
  <c r="L92" i="176"/>
  <c r="L93" i="176"/>
  <c r="L94" i="176"/>
  <c r="L95" i="176"/>
  <c r="L96" i="176"/>
  <c r="L97" i="176"/>
  <c r="L99" i="176"/>
  <c r="L100" i="176"/>
  <c r="L101" i="176"/>
  <c r="L102" i="176"/>
  <c r="L103" i="176"/>
  <c r="L104" i="176"/>
  <c r="L105" i="176"/>
  <c r="L106" i="176"/>
  <c r="L107" i="176"/>
  <c r="L108" i="176"/>
  <c r="L110" i="176"/>
  <c r="L111" i="176"/>
  <c r="L112" i="176"/>
  <c r="L113" i="176"/>
  <c r="L114" i="176"/>
  <c r="L115" i="176"/>
  <c r="L116" i="176"/>
  <c r="L117" i="176"/>
  <c r="L118" i="176"/>
  <c r="L119" i="176"/>
  <c r="L121" i="176"/>
  <c r="L122" i="176"/>
  <c r="L123" i="176"/>
  <c r="L124" i="176"/>
  <c r="L125" i="176"/>
  <c r="L126" i="176"/>
  <c r="L127" i="176"/>
  <c r="L128" i="176"/>
  <c r="L129" i="176"/>
  <c r="L130" i="176"/>
  <c r="L132" i="176"/>
  <c r="L133" i="176"/>
  <c r="L134" i="176"/>
  <c r="L135" i="176"/>
  <c r="L136" i="176"/>
  <c r="L137" i="176"/>
  <c r="L138" i="176"/>
  <c r="L139" i="176"/>
  <c r="L140" i="176"/>
  <c r="L141" i="176"/>
  <c r="L143" i="176"/>
  <c r="L144" i="176"/>
  <c r="L145" i="176"/>
  <c r="L146" i="176"/>
  <c r="L147" i="176"/>
  <c r="L148" i="176"/>
  <c r="L149" i="176"/>
  <c r="L150" i="176"/>
  <c r="L151" i="176"/>
  <c r="L152" i="176"/>
  <c r="L154" i="176"/>
  <c r="L155" i="176"/>
  <c r="L156" i="176"/>
  <c r="L157" i="176"/>
  <c r="L158" i="176"/>
  <c r="L159" i="176"/>
  <c r="L160" i="176"/>
  <c r="L161" i="176"/>
  <c r="J12" i="176"/>
  <c r="J13" i="176"/>
  <c r="J14" i="176"/>
  <c r="J16" i="176"/>
  <c r="J17" i="176"/>
  <c r="J18" i="176"/>
  <c r="J19" i="176"/>
  <c r="J21" i="176"/>
  <c r="J22" i="176"/>
  <c r="J23" i="176"/>
  <c r="J24" i="176"/>
  <c r="J25" i="176"/>
  <c r="J27" i="176"/>
  <c r="J28" i="176"/>
  <c r="J29" i="176"/>
  <c r="J30" i="176"/>
  <c r="J31" i="176"/>
  <c r="J33" i="176"/>
  <c r="J35" i="176"/>
  <c r="J36" i="176"/>
  <c r="J37" i="176"/>
  <c r="J38" i="176"/>
  <c r="J39" i="176"/>
  <c r="J40" i="176"/>
  <c r="J41" i="176"/>
  <c r="J44" i="176"/>
  <c r="J45" i="176"/>
  <c r="J46" i="176"/>
  <c r="J47" i="176"/>
  <c r="J48" i="176"/>
  <c r="J49" i="176"/>
  <c r="J50" i="176"/>
  <c r="J51" i="176"/>
  <c r="J52" i="176"/>
  <c r="J53" i="176"/>
  <c r="J55" i="176"/>
  <c r="J56" i="176"/>
  <c r="J57" i="176"/>
  <c r="J58" i="176"/>
  <c r="J59" i="176"/>
  <c r="J60" i="176"/>
  <c r="J61" i="176"/>
  <c r="J62" i="176"/>
  <c r="J63" i="176"/>
  <c r="J64" i="176"/>
  <c r="J66" i="176"/>
  <c r="J67" i="176"/>
  <c r="J68" i="176"/>
  <c r="J69" i="176"/>
  <c r="J70" i="176"/>
  <c r="J71" i="176"/>
  <c r="J72" i="176"/>
  <c r="J73" i="176"/>
  <c r="J74" i="176"/>
  <c r="J75" i="176"/>
  <c r="J77" i="176"/>
  <c r="J78" i="176"/>
  <c r="J79" i="176"/>
  <c r="J80" i="176"/>
  <c r="J81" i="176"/>
  <c r="J82" i="176"/>
  <c r="J83" i="176"/>
  <c r="J84" i="176"/>
  <c r="J85" i="176"/>
  <c r="J86" i="176"/>
  <c r="J88" i="176"/>
  <c r="J89" i="176"/>
  <c r="J90" i="176"/>
  <c r="J91" i="176"/>
  <c r="J92" i="176"/>
  <c r="J93" i="176"/>
  <c r="J94" i="176"/>
  <c r="J95" i="176"/>
  <c r="J96" i="176"/>
  <c r="J97" i="176"/>
  <c r="J99" i="176"/>
  <c r="J100" i="176"/>
  <c r="J101" i="176"/>
  <c r="J102" i="176"/>
  <c r="J103" i="176"/>
  <c r="J104" i="176"/>
  <c r="J105" i="176"/>
  <c r="J106" i="176"/>
  <c r="J107" i="176"/>
  <c r="J108" i="176"/>
  <c r="J110" i="176"/>
  <c r="J111" i="176"/>
  <c r="J112" i="176"/>
  <c r="J113" i="176"/>
  <c r="J114" i="176"/>
  <c r="J115" i="176"/>
  <c r="J116" i="176"/>
  <c r="J117" i="176"/>
  <c r="J118" i="176"/>
  <c r="J119" i="176"/>
  <c r="J121" i="176"/>
  <c r="J122" i="176"/>
  <c r="J123" i="176"/>
  <c r="J124" i="176"/>
  <c r="J125" i="176"/>
  <c r="J126" i="176"/>
  <c r="J127" i="176"/>
  <c r="J128" i="176"/>
  <c r="J129" i="176"/>
  <c r="J130" i="176"/>
  <c r="J132" i="176"/>
  <c r="J133" i="176"/>
  <c r="J134" i="176"/>
  <c r="J135" i="176"/>
  <c r="J136" i="176"/>
  <c r="J137" i="176"/>
  <c r="J138" i="176"/>
  <c r="J139" i="176"/>
  <c r="J140" i="176"/>
  <c r="J141" i="176"/>
  <c r="J143" i="176"/>
  <c r="J144" i="176"/>
  <c r="J145" i="176"/>
  <c r="J146" i="176"/>
  <c r="J147" i="176"/>
  <c r="J148" i="176"/>
  <c r="J149" i="176"/>
  <c r="J150" i="176"/>
  <c r="J151" i="176"/>
  <c r="J152" i="176"/>
  <c r="J154" i="176"/>
  <c r="J155" i="176"/>
  <c r="J156" i="176"/>
  <c r="J157" i="176"/>
  <c r="J158" i="176"/>
  <c r="J159" i="176"/>
  <c r="J160" i="176"/>
  <c r="J161" i="176"/>
  <c r="H12" i="176"/>
  <c r="H13" i="176"/>
  <c r="H14" i="176"/>
  <c r="H16" i="176"/>
  <c r="H17" i="176"/>
  <c r="H18" i="176"/>
  <c r="H19" i="176"/>
  <c r="H21" i="176"/>
  <c r="H22" i="176"/>
  <c r="H23" i="176"/>
  <c r="H24" i="176"/>
  <c r="H25" i="176"/>
  <c r="H27" i="176"/>
  <c r="H28" i="176"/>
  <c r="H29" i="176"/>
  <c r="H30" i="176"/>
  <c r="H31" i="176"/>
  <c r="H33" i="176"/>
  <c r="H35" i="176"/>
  <c r="H36" i="176"/>
  <c r="H37" i="176"/>
  <c r="H38" i="176"/>
  <c r="H39" i="176"/>
  <c r="H40" i="176"/>
  <c r="H41" i="176"/>
  <c r="H44" i="176"/>
  <c r="H45" i="176"/>
  <c r="H46" i="176"/>
  <c r="H47" i="176"/>
  <c r="H48" i="176"/>
  <c r="H49" i="176"/>
  <c r="H50" i="176"/>
  <c r="H51" i="176"/>
  <c r="H52" i="176"/>
  <c r="H53" i="176"/>
  <c r="H55" i="176"/>
  <c r="H56" i="176"/>
  <c r="H57" i="176"/>
  <c r="H58" i="176"/>
  <c r="H59" i="176"/>
  <c r="H60" i="176"/>
  <c r="H61" i="176"/>
  <c r="H62" i="176"/>
  <c r="H63" i="176"/>
  <c r="H64" i="176"/>
  <c r="H66" i="176"/>
  <c r="H67" i="176"/>
  <c r="H68" i="176"/>
  <c r="H69" i="176"/>
  <c r="H70" i="176"/>
  <c r="H71" i="176"/>
  <c r="H72" i="176"/>
  <c r="H73" i="176"/>
  <c r="H74" i="176"/>
  <c r="H75" i="176"/>
  <c r="H77" i="176"/>
  <c r="H78" i="176"/>
  <c r="H79" i="176"/>
  <c r="H80" i="176"/>
  <c r="H81" i="176"/>
  <c r="H82" i="176"/>
  <c r="H83" i="176"/>
  <c r="H84" i="176"/>
  <c r="H85" i="176"/>
  <c r="H86" i="176"/>
  <c r="H88" i="176"/>
  <c r="H89" i="176"/>
  <c r="H90" i="176"/>
  <c r="H91" i="176"/>
  <c r="H92" i="176"/>
  <c r="H93" i="176"/>
  <c r="H94" i="176"/>
  <c r="H95" i="176"/>
  <c r="H96" i="176"/>
  <c r="H97" i="176"/>
  <c r="H99" i="176"/>
  <c r="H100" i="176"/>
  <c r="H101" i="176"/>
  <c r="H102" i="176"/>
  <c r="H103" i="176"/>
  <c r="H104" i="176"/>
  <c r="H105" i="176"/>
  <c r="H106" i="176"/>
  <c r="H107" i="176"/>
  <c r="H108" i="176"/>
  <c r="H110" i="176"/>
  <c r="H111" i="176"/>
  <c r="H112" i="176"/>
  <c r="H113" i="176"/>
  <c r="H114" i="176"/>
  <c r="H115" i="176"/>
  <c r="H116" i="176"/>
  <c r="H117" i="176"/>
  <c r="H118" i="176"/>
  <c r="H119" i="176"/>
  <c r="H121" i="176"/>
  <c r="H122" i="176"/>
  <c r="H123" i="176"/>
  <c r="H124" i="176"/>
  <c r="H125" i="176"/>
  <c r="H126" i="176"/>
  <c r="H127" i="176"/>
  <c r="H128" i="176"/>
  <c r="H129" i="176"/>
  <c r="H130" i="176"/>
  <c r="H132" i="176"/>
  <c r="H133" i="176"/>
  <c r="H134" i="176"/>
  <c r="H135" i="176"/>
  <c r="H136" i="176"/>
  <c r="H137" i="176"/>
  <c r="H138" i="176"/>
  <c r="H139" i="176"/>
  <c r="H140" i="176"/>
  <c r="H141" i="176"/>
  <c r="H143" i="176"/>
  <c r="H144" i="176"/>
  <c r="H145" i="176"/>
  <c r="H146" i="176"/>
  <c r="H147" i="176"/>
  <c r="H148" i="176"/>
  <c r="H149" i="176"/>
  <c r="H150" i="176"/>
  <c r="H151" i="176"/>
  <c r="H152" i="176"/>
  <c r="H154" i="176"/>
  <c r="H155" i="176"/>
  <c r="H156" i="176"/>
  <c r="H157" i="176"/>
  <c r="H158" i="176"/>
  <c r="H159" i="176"/>
  <c r="H160" i="176"/>
  <c r="H161" i="176"/>
  <c r="F12" i="176"/>
  <c r="F13" i="176"/>
  <c r="F14" i="176"/>
  <c r="F16" i="176"/>
  <c r="F17" i="176"/>
  <c r="F18" i="176"/>
  <c r="F19" i="176"/>
  <c r="F21" i="176"/>
  <c r="F22" i="176"/>
  <c r="F23" i="176"/>
  <c r="F24" i="176"/>
  <c r="F25" i="176"/>
  <c r="F27" i="176"/>
  <c r="F28" i="176"/>
  <c r="F29" i="176"/>
  <c r="F30" i="176"/>
  <c r="F31" i="176"/>
  <c r="F33" i="176"/>
  <c r="F35" i="176"/>
  <c r="F36" i="176"/>
  <c r="F37" i="176"/>
  <c r="F38" i="176"/>
  <c r="F39" i="176"/>
  <c r="F40" i="176"/>
  <c r="F41" i="176"/>
  <c r="F44" i="176"/>
  <c r="F45" i="176"/>
  <c r="F46" i="176"/>
  <c r="F47" i="176"/>
  <c r="F48" i="176"/>
  <c r="F49" i="176"/>
  <c r="F50" i="176"/>
  <c r="F51" i="176"/>
  <c r="F52" i="176"/>
  <c r="F53" i="176"/>
  <c r="F55" i="176"/>
  <c r="F56" i="176"/>
  <c r="F57" i="176"/>
  <c r="F58" i="176"/>
  <c r="F59" i="176"/>
  <c r="F60" i="176"/>
  <c r="F61" i="176"/>
  <c r="F62" i="176"/>
  <c r="F63" i="176"/>
  <c r="F64" i="176"/>
  <c r="F66" i="176"/>
  <c r="F67" i="176"/>
  <c r="F68" i="176"/>
  <c r="F69" i="176"/>
  <c r="F70" i="176"/>
  <c r="F71" i="176"/>
  <c r="F72" i="176"/>
  <c r="F73" i="176"/>
  <c r="F74" i="176"/>
  <c r="F75" i="176"/>
  <c r="F77" i="176"/>
  <c r="F78" i="176"/>
  <c r="F79" i="176"/>
  <c r="F80" i="176"/>
  <c r="F81" i="176"/>
  <c r="F82" i="176"/>
  <c r="F83" i="176"/>
  <c r="F84" i="176"/>
  <c r="F85" i="176"/>
  <c r="F86" i="176"/>
  <c r="F88" i="176"/>
  <c r="F89" i="176"/>
  <c r="F90" i="176"/>
  <c r="F91" i="176"/>
  <c r="F92" i="176"/>
  <c r="F93" i="176"/>
  <c r="F94" i="176"/>
  <c r="F95" i="176"/>
  <c r="F96" i="176"/>
  <c r="F97" i="176"/>
  <c r="F99" i="176"/>
  <c r="F100" i="176"/>
  <c r="F101" i="176"/>
  <c r="F102" i="176"/>
  <c r="F103" i="176"/>
  <c r="F104" i="176"/>
  <c r="F105" i="176"/>
  <c r="F106" i="176"/>
  <c r="F107" i="176"/>
  <c r="F108" i="176"/>
  <c r="F110" i="176"/>
  <c r="F111" i="176"/>
  <c r="F112" i="176"/>
  <c r="F113" i="176"/>
  <c r="F114" i="176"/>
  <c r="F115" i="176"/>
  <c r="F116" i="176"/>
  <c r="F117" i="176"/>
  <c r="F118" i="176"/>
  <c r="F119" i="176"/>
  <c r="F121" i="176"/>
  <c r="F122" i="176"/>
  <c r="F123" i="176"/>
  <c r="F124" i="176"/>
  <c r="F125" i="176"/>
  <c r="F126" i="176"/>
  <c r="F127" i="176"/>
  <c r="F128" i="176"/>
  <c r="F129" i="176"/>
  <c r="F130" i="176"/>
  <c r="F132" i="176"/>
  <c r="F133" i="176"/>
  <c r="F134" i="176"/>
  <c r="F135" i="176"/>
  <c r="F136" i="176"/>
  <c r="F137" i="176"/>
  <c r="F138" i="176"/>
  <c r="F139" i="176"/>
  <c r="F140" i="176"/>
  <c r="F141" i="176"/>
  <c r="F143" i="176"/>
  <c r="F144" i="176"/>
  <c r="F145" i="176"/>
  <c r="F146" i="176"/>
  <c r="F147" i="176"/>
  <c r="F148" i="176"/>
  <c r="F149" i="176"/>
  <c r="F150" i="176"/>
  <c r="F151" i="176"/>
  <c r="F152" i="176"/>
  <c r="F154" i="176"/>
  <c r="F155" i="176"/>
  <c r="F156" i="176"/>
  <c r="F157" i="176"/>
  <c r="F158" i="176"/>
  <c r="F159" i="176"/>
  <c r="F160" i="176"/>
  <c r="F161" i="176"/>
  <c r="P161" i="176"/>
  <c r="P160" i="176"/>
  <c r="M160" i="176"/>
  <c r="K160" i="176"/>
  <c r="I160" i="176"/>
  <c r="G160" i="176"/>
  <c r="E160" i="176"/>
  <c r="D14" i="176"/>
  <c r="D19" i="176"/>
  <c r="D25" i="176"/>
  <c r="D31" i="176"/>
  <c r="D41" i="176"/>
  <c r="D53" i="176"/>
  <c r="D64" i="176"/>
  <c r="D75" i="176"/>
  <c r="D86" i="176"/>
  <c r="D97" i="176"/>
  <c r="D108" i="176"/>
  <c r="D119" i="176"/>
  <c r="D130" i="176"/>
  <c r="D141" i="176"/>
  <c r="D152" i="176"/>
  <c r="D158" i="176"/>
  <c r="D159" i="176"/>
  <c r="D160" i="176"/>
  <c r="P159" i="176"/>
  <c r="P158" i="176"/>
  <c r="P157" i="176"/>
  <c r="P155" i="176"/>
  <c r="P154" i="176"/>
  <c r="P153" i="176"/>
  <c r="P152" i="176"/>
  <c r="P151" i="176"/>
  <c r="P150" i="176"/>
  <c r="P148" i="176"/>
  <c r="P147" i="176"/>
  <c r="P146" i="176"/>
  <c r="P145" i="176"/>
  <c r="P144" i="176"/>
  <c r="P143" i="176"/>
  <c r="P142" i="176"/>
  <c r="P141" i="176"/>
  <c r="P140" i="176"/>
  <c r="P139" i="176"/>
  <c r="P137" i="176"/>
  <c r="P136" i="176"/>
  <c r="P135" i="176"/>
  <c r="P134" i="176"/>
  <c r="P133" i="176"/>
  <c r="P132" i="176"/>
  <c r="P131" i="176"/>
  <c r="P130" i="176"/>
  <c r="P129" i="176"/>
  <c r="P128" i="176"/>
  <c r="P126" i="176"/>
  <c r="P125" i="176"/>
  <c r="P124" i="176"/>
  <c r="P123" i="176"/>
  <c r="P122" i="176"/>
  <c r="P121" i="176"/>
  <c r="P120" i="176"/>
  <c r="P119" i="176"/>
  <c r="P118" i="176"/>
  <c r="P117" i="176"/>
  <c r="P115" i="176"/>
  <c r="P114" i="176"/>
  <c r="P113" i="176"/>
  <c r="P112" i="176"/>
  <c r="P111" i="176"/>
  <c r="P110" i="176"/>
  <c r="P109" i="176"/>
  <c r="P108" i="176"/>
  <c r="P107" i="176"/>
  <c r="P105" i="176"/>
  <c r="P104" i="176"/>
  <c r="P103" i="176"/>
  <c r="P102" i="176"/>
  <c r="P101" i="176"/>
  <c r="P100" i="176"/>
  <c r="P99" i="176"/>
  <c r="P98" i="176"/>
  <c r="P97" i="176"/>
  <c r="P96" i="176"/>
  <c r="P94" i="176"/>
  <c r="P93" i="176"/>
  <c r="P92" i="176"/>
  <c r="P91" i="176"/>
  <c r="P90" i="176"/>
  <c r="P89" i="176"/>
  <c r="P88" i="176"/>
  <c r="P87" i="176"/>
  <c r="P86" i="176"/>
  <c r="P85" i="176"/>
  <c r="P83" i="176"/>
  <c r="P82" i="176"/>
  <c r="P81" i="176"/>
  <c r="P80" i="176"/>
  <c r="P79" i="176"/>
  <c r="P78" i="176"/>
  <c r="P77" i="176"/>
  <c r="P76" i="176"/>
  <c r="P75" i="176"/>
  <c r="P74" i="176"/>
  <c r="P73" i="176"/>
  <c r="P72" i="176"/>
  <c r="P71" i="176"/>
  <c r="P70" i="176"/>
  <c r="P69" i="176"/>
  <c r="P68" i="176"/>
  <c r="P67" i="176"/>
  <c r="P66" i="176"/>
  <c r="P65" i="176"/>
  <c r="P64" i="176"/>
  <c r="P63" i="176"/>
  <c r="P62" i="176"/>
  <c r="P61" i="176"/>
  <c r="P60" i="176"/>
  <c r="P59" i="176"/>
  <c r="P58" i="176"/>
  <c r="P57" i="176"/>
  <c r="P56" i="176"/>
  <c r="P55" i="176"/>
  <c r="P54" i="176"/>
  <c r="P53" i="176"/>
  <c r="P52" i="176"/>
  <c r="P50" i="176"/>
  <c r="P49" i="176"/>
  <c r="P48" i="176"/>
  <c r="P47" i="176"/>
  <c r="P46" i="176"/>
  <c r="P45" i="176"/>
  <c r="P44" i="176"/>
  <c r="P43" i="176"/>
  <c r="P42" i="176"/>
  <c r="P41" i="176"/>
  <c r="P40" i="176"/>
  <c r="P38" i="176"/>
  <c r="P37" i="176"/>
  <c r="P36" i="176"/>
  <c r="P35" i="176"/>
  <c r="P34" i="176"/>
  <c r="P33" i="176"/>
  <c r="P31" i="176"/>
  <c r="P30" i="176"/>
  <c r="P29" i="176"/>
  <c r="P28" i="176"/>
  <c r="P27" i="176"/>
  <c r="P26" i="176"/>
  <c r="P25" i="176"/>
  <c r="P24" i="176"/>
  <c r="P23" i="176"/>
  <c r="P22" i="176"/>
  <c r="P21" i="176"/>
  <c r="P20" i="176"/>
  <c r="P19" i="176"/>
  <c r="P18" i="176"/>
  <c r="P16" i="176"/>
  <c r="P15" i="176"/>
  <c r="P14" i="176"/>
  <c r="P13" i="176"/>
  <c r="P12" i="176"/>
  <c r="P11" i="176"/>
  <c r="P10" i="176"/>
  <c r="C4" i="176"/>
  <c r="M3" i="176"/>
  <c r="F3" i="176"/>
  <c r="C3" i="176"/>
  <c r="M2" i="176"/>
  <c r="F2" i="176"/>
  <c r="C2" i="176"/>
  <c r="P162" i="175"/>
  <c r="N12" i="175"/>
  <c r="N13" i="175"/>
  <c r="N14" i="175"/>
  <c r="N16" i="175"/>
  <c r="N17" i="175"/>
  <c r="N18" i="175"/>
  <c r="N19" i="175"/>
  <c r="N21" i="175"/>
  <c r="N22" i="175"/>
  <c r="N23" i="175"/>
  <c r="N24" i="175"/>
  <c r="N25" i="175"/>
  <c r="N27" i="175"/>
  <c r="N28" i="175"/>
  <c r="N29" i="175"/>
  <c r="N30" i="175"/>
  <c r="N31" i="175"/>
  <c r="N33" i="175"/>
  <c r="N35" i="175"/>
  <c r="N36" i="175"/>
  <c r="N37" i="175"/>
  <c r="N38" i="175"/>
  <c r="N39" i="175"/>
  <c r="N40" i="175"/>
  <c r="N41" i="175"/>
  <c r="N44" i="175"/>
  <c r="N45" i="175"/>
  <c r="N46" i="175"/>
  <c r="N47" i="175"/>
  <c r="N48" i="175"/>
  <c r="N49" i="175"/>
  <c r="N50" i="175"/>
  <c r="N51" i="175"/>
  <c r="N52" i="175"/>
  <c r="N53" i="175"/>
  <c r="N55" i="175"/>
  <c r="N56" i="175"/>
  <c r="N57" i="175"/>
  <c r="N58" i="175"/>
  <c r="N59" i="175"/>
  <c r="N60" i="175"/>
  <c r="N61" i="175"/>
  <c r="N62" i="175"/>
  <c r="N63" i="175"/>
  <c r="N64" i="175"/>
  <c r="N66" i="175"/>
  <c r="N67" i="175"/>
  <c r="N68" i="175"/>
  <c r="N69" i="175"/>
  <c r="N70" i="175"/>
  <c r="N71" i="175"/>
  <c r="N72" i="175"/>
  <c r="N73" i="175"/>
  <c r="N74" i="175"/>
  <c r="N75" i="175"/>
  <c r="N77" i="175"/>
  <c r="N78" i="175"/>
  <c r="N79" i="175"/>
  <c r="N80" i="175"/>
  <c r="N81" i="175"/>
  <c r="N82" i="175"/>
  <c r="N83" i="175"/>
  <c r="N84" i="175"/>
  <c r="N85" i="175"/>
  <c r="N86" i="175"/>
  <c r="N88" i="175"/>
  <c r="N89" i="175"/>
  <c r="N90" i="175"/>
  <c r="N91" i="175"/>
  <c r="N92" i="175"/>
  <c r="N93" i="175"/>
  <c r="N94" i="175"/>
  <c r="N95" i="175"/>
  <c r="N96" i="175"/>
  <c r="N97" i="175"/>
  <c r="N99" i="175"/>
  <c r="N100" i="175"/>
  <c r="N101" i="175"/>
  <c r="N102" i="175"/>
  <c r="N103" i="175"/>
  <c r="N104" i="175"/>
  <c r="N105" i="175"/>
  <c r="N106" i="175"/>
  <c r="N107" i="175"/>
  <c r="N108" i="175"/>
  <c r="N110" i="175"/>
  <c r="N111" i="175"/>
  <c r="N112" i="175"/>
  <c r="N113" i="175"/>
  <c r="N114" i="175"/>
  <c r="N115" i="175"/>
  <c r="N116" i="175"/>
  <c r="N117" i="175"/>
  <c r="N118" i="175"/>
  <c r="N119" i="175"/>
  <c r="N121" i="175"/>
  <c r="N122" i="175"/>
  <c r="N123" i="175"/>
  <c r="N124" i="175"/>
  <c r="N125" i="175"/>
  <c r="N126" i="175"/>
  <c r="N127" i="175"/>
  <c r="N128" i="175"/>
  <c r="N129" i="175"/>
  <c r="N130" i="175"/>
  <c r="N132" i="175"/>
  <c r="N133" i="175"/>
  <c r="N134" i="175"/>
  <c r="N135" i="175"/>
  <c r="N136" i="175"/>
  <c r="N137" i="175"/>
  <c r="N138" i="175"/>
  <c r="N139" i="175"/>
  <c r="N140" i="175"/>
  <c r="N141" i="175"/>
  <c r="N143" i="175"/>
  <c r="N144" i="175"/>
  <c r="N145" i="175"/>
  <c r="N146" i="175"/>
  <c r="N147" i="175"/>
  <c r="N148" i="175"/>
  <c r="N149" i="175"/>
  <c r="N150" i="175"/>
  <c r="N151" i="175"/>
  <c r="N152" i="175"/>
  <c r="N154" i="175"/>
  <c r="N155" i="175"/>
  <c r="N156" i="175"/>
  <c r="N157" i="175"/>
  <c r="N158" i="175"/>
  <c r="N159" i="175"/>
  <c r="N160" i="175"/>
  <c r="N161" i="175"/>
  <c r="L12" i="175"/>
  <c r="L13" i="175"/>
  <c r="L14" i="175"/>
  <c r="L16" i="175"/>
  <c r="L17" i="175"/>
  <c r="L18" i="175"/>
  <c r="L19" i="175"/>
  <c r="L21" i="175"/>
  <c r="L22" i="175"/>
  <c r="L23" i="175"/>
  <c r="L24" i="175"/>
  <c r="L25" i="175"/>
  <c r="L27" i="175"/>
  <c r="L28" i="175"/>
  <c r="L29" i="175"/>
  <c r="L30" i="175"/>
  <c r="L31" i="175"/>
  <c r="L33" i="175"/>
  <c r="L35" i="175"/>
  <c r="L36" i="175"/>
  <c r="L37" i="175"/>
  <c r="L38" i="175"/>
  <c r="L39" i="175"/>
  <c r="L40" i="175"/>
  <c r="L41" i="175"/>
  <c r="L44" i="175"/>
  <c r="L45" i="175"/>
  <c r="L46" i="175"/>
  <c r="L47" i="175"/>
  <c r="L48" i="175"/>
  <c r="L49" i="175"/>
  <c r="L50" i="175"/>
  <c r="L51" i="175"/>
  <c r="L52" i="175"/>
  <c r="L53" i="175"/>
  <c r="L55" i="175"/>
  <c r="L56" i="175"/>
  <c r="L57" i="175"/>
  <c r="L58" i="175"/>
  <c r="L59" i="175"/>
  <c r="L60" i="175"/>
  <c r="L61" i="175"/>
  <c r="L62" i="175"/>
  <c r="L63" i="175"/>
  <c r="L64" i="175"/>
  <c r="L66" i="175"/>
  <c r="L67" i="175"/>
  <c r="L68" i="175"/>
  <c r="L69" i="175"/>
  <c r="L70" i="175"/>
  <c r="L71" i="175"/>
  <c r="L72" i="175"/>
  <c r="L73" i="175"/>
  <c r="L74" i="175"/>
  <c r="L75" i="175"/>
  <c r="L77" i="175"/>
  <c r="L78" i="175"/>
  <c r="L79" i="175"/>
  <c r="L80" i="175"/>
  <c r="L81" i="175"/>
  <c r="L82" i="175"/>
  <c r="L83" i="175"/>
  <c r="L84" i="175"/>
  <c r="L85" i="175"/>
  <c r="L86" i="175"/>
  <c r="L88" i="175"/>
  <c r="L89" i="175"/>
  <c r="L90" i="175"/>
  <c r="L91" i="175"/>
  <c r="L92" i="175"/>
  <c r="L93" i="175"/>
  <c r="L94" i="175"/>
  <c r="L95" i="175"/>
  <c r="L96" i="175"/>
  <c r="L97" i="175"/>
  <c r="L99" i="175"/>
  <c r="L100" i="175"/>
  <c r="L101" i="175"/>
  <c r="L102" i="175"/>
  <c r="L103" i="175"/>
  <c r="L104" i="175"/>
  <c r="L105" i="175"/>
  <c r="L106" i="175"/>
  <c r="L107" i="175"/>
  <c r="L108" i="175"/>
  <c r="L110" i="175"/>
  <c r="L111" i="175"/>
  <c r="L112" i="175"/>
  <c r="L113" i="175"/>
  <c r="L114" i="175"/>
  <c r="L115" i="175"/>
  <c r="L116" i="175"/>
  <c r="L117" i="175"/>
  <c r="L118" i="175"/>
  <c r="L119" i="175"/>
  <c r="L121" i="175"/>
  <c r="L122" i="175"/>
  <c r="L123" i="175"/>
  <c r="L124" i="175"/>
  <c r="L125" i="175"/>
  <c r="L126" i="175"/>
  <c r="L127" i="175"/>
  <c r="L128" i="175"/>
  <c r="L129" i="175"/>
  <c r="L130" i="175"/>
  <c r="L132" i="175"/>
  <c r="L133" i="175"/>
  <c r="L134" i="175"/>
  <c r="L135" i="175"/>
  <c r="L136" i="175"/>
  <c r="L137" i="175"/>
  <c r="L138" i="175"/>
  <c r="L139" i="175"/>
  <c r="L140" i="175"/>
  <c r="L141" i="175"/>
  <c r="L143" i="175"/>
  <c r="L144" i="175"/>
  <c r="L145" i="175"/>
  <c r="L146" i="175"/>
  <c r="L147" i="175"/>
  <c r="L148" i="175"/>
  <c r="L149" i="175"/>
  <c r="L150" i="175"/>
  <c r="L151" i="175"/>
  <c r="L152" i="175"/>
  <c r="L154" i="175"/>
  <c r="L155" i="175"/>
  <c r="L156" i="175"/>
  <c r="L157" i="175"/>
  <c r="L158" i="175"/>
  <c r="L159" i="175"/>
  <c r="L160" i="175"/>
  <c r="L161" i="175"/>
  <c r="J12" i="175"/>
  <c r="J13" i="175"/>
  <c r="J14" i="175"/>
  <c r="J16" i="175"/>
  <c r="J17" i="175"/>
  <c r="J18" i="175"/>
  <c r="J19" i="175"/>
  <c r="J21" i="175"/>
  <c r="J22" i="175"/>
  <c r="J23" i="175"/>
  <c r="J24" i="175"/>
  <c r="J25" i="175"/>
  <c r="J27" i="175"/>
  <c r="J28" i="175"/>
  <c r="J29" i="175"/>
  <c r="J30" i="175"/>
  <c r="J31" i="175"/>
  <c r="J33" i="175"/>
  <c r="J35" i="175"/>
  <c r="J36" i="175"/>
  <c r="J37" i="175"/>
  <c r="J38" i="175"/>
  <c r="J39" i="175"/>
  <c r="J40" i="175"/>
  <c r="J41" i="175"/>
  <c r="J44" i="175"/>
  <c r="J45" i="175"/>
  <c r="J46" i="175"/>
  <c r="J47" i="175"/>
  <c r="J48" i="175"/>
  <c r="J49" i="175"/>
  <c r="J50" i="175"/>
  <c r="J51" i="175"/>
  <c r="J52" i="175"/>
  <c r="J53" i="175"/>
  <c r="J55" i="175"/>
  <c r="J56" i="175"/>
  <c r="J57" i="175"/>
  <c r="J58" i="175"/>
  <c r="J59" i="175"/>
  <c r="J60" i="175"/>
  <c r="J61" i="175"/>
  <c r="J62" i="175"/>
  <c r="J63" i="175"/>
  <c r="J64" i="175"/>
  <c r="J66" i="175"/>
  <c r="J67" i="175"/>
  <c r="J68" i="175"/>
  <c r="J69" i="175"/>
  <c r="J70" i="175"/>
  <c r="J71" i="175"/>
  <c r="J72" i="175"/>
  <c r="J73" i="175"/>
  <c r="J74" i="175"/>
  <c r="J75" i="175"/>
  <c r="J77" i="175"/>
  <c r="J78" i="175"/>
  <c r="J79" i="175"/>
  <c r="J80" i="175"/>
  <c r="J81" i="175"/>
  <c r="J82" i="175"/>
  <c r="J83" i="175"/>
  <c r="J84" i="175"/>
  <c r="J85" i="175"/>
  <c r="J86" i="175"/>
  <c r="J88" i="175"/>
  <c r="J89" i="175"/>
  <c r="J90" i="175"/>
  <c r="J91" i="175"/>
  <c r="J92" i="175"/>
  <c r="J93" i="175"/>
  <c r="J94" i="175"/>
  <c r="J95" i="175"/>
  <c r="J96" i="175"/>
  <c r="J97" i="175"/>
  <c r="J99" i="175"/>
  <c r="J100" i="175"/>
  <c r="J101" i="175"/>
  <c r="J102" i="175"/>
  <c r="J103" i="175"/>
  <c r="J104" i="175"/>
  <c r="J105" i="175"/>
  <c r="J106" i="175"/>
  <c r="J107" i="175"/>
  <c r="J108" i="175"/>
  <c r="J110" i="175"/>
  <c r="J111" i="175"/>
  <c r="J112" i="175"/>
  <c r="J113" i="175"/>
  <c r="J114" i="175"/>
  <c r="J115" i="175"/>
  <c r="J116" i="175"/>
  <c r="J117" i="175"/>
  <c r="J118" i="175"/>
  <c r="J119" i="175"/>
  <c r="J121" i="175"/>
  <c r="J122" i="175"/>
  <c r="J123" i="175"/>
  <c r="J124" i="175"/>
  <c r="J125" i="175"/>
  <c r="J126" i="175"/>
  <c r="J127" i="175"/>
  <c r="J128" i="175"/>
  <c r="J129" i="175"/>
  <c r="J130" i="175"/>
  <c r="J132" i="175"/>
  <c r="J133" i="175"/>
  <c r="J134" i="175"/>
  <c r="J135" i="175"/>
  <c r="J136" i="175"/>
  <c r="J137" i="175"/>
  <c r="J138" i="175"/>
  <c r="J139" i="175"/>
  <c r="J140" i="175"/>
  <c r="J141" i="175"/>
  <c r="J143" i="175"/>
  <c r="J144" i="175"/>
  <c r="J145" i="175"/>
  <c r="J146" i="175"/>
  <c r="J147" i="175"/>
  <c r="J148" i="175"/>
  <c r="J149" i="175"/>
  <c r="J150" i="175"/>
  <c r="J151" i="175"/>
  <c r="J152" i="175"/>
  <c r="J154" i="175"/>
  <c r="J155" i="175"/>
  <c r="J156" i="175"/>
  <c r="J157" i="175"/>
  <c r="J158" i="175"/>
  <c r="J159" i="175"/>
  <c r="J160" i="175"/>
  <c r="J161" i="175"/>
  <c r="H12" i="175"/>
  <c r="H13" i="175"/>
  <c r="H14" i="175"/>
  <c r="H16" i="175"/>
  <c r="H17" i="175"/>
  <c r="H18" i="175"/>
  <c r="H19" i="175"/>
  <c r="H21" i="175"/>
  <c r="H22" i="175"/>
  <c r="H23" i="175"/>
  <c r="H24" i="175"/>
  <c r="H25" i="175"/>
  <c r="H27" i="175"/>
  <c r="H28" i="175"/>
  <c r="H29" i="175"/>
  <c r="H30" i="175"/>
  <c r="H31" i="175"/>
  <c r="H33" i="175"/>
  <c r="H35" i="175"/>
  <c r="H36" i="175"/>
  <c r="H37" i="175"/>
  <c r="H38" i="175"/>
  <c r="H39" i="175"/>
  <c r="H40" i="175"/>
  <c r="H41" i="175"/>
  <c r="H44" i="175"/>
  <c r="H45" i="175"/>
  <c r="H46" i="175"/>
  <c r="H47" i="175"/>
  <c r="H48" i="175"/>
  <c r="H49" i="175"/>
  <c r="H50" i="175"/>
  <c r="H51" i="175"/>
  <c r="H52" i="175"/>
  <c r="H53" i="175"/>
  <c r="H55" i="175"/>
  <c r="H56" i="175"/>
  <c r="H57" i="175"/>
  <c r="H58" i="175"/>
  <c r="H59" i="175"/>
  <c r="H60" i="175"/>
  <c r="H61" i="175"/>
  <c r="H62" i="175"/>
  <c r="H63" i="175"/>
  <c r="H64" i="175"/>
  <c r="H66" i="175"/>
  <c r="H67" i="175"/>
  <c r="H68" i="175"/>
  <c r="H69" i="175"/>
  <c r="H70" i="175"/>
  <c r="H71" i="175"/>
  <c r="H72" i="175"/>
  <c r="H73" i="175"/>
  <c r="H74" i="175"/>
  <c r="H75" i="175"/>
  <c r="H77" i="175"/>
  <c r="H78" i="175"/>
  <c r="H79" i="175"/>
  <c r="H80" i="175"/>
  <c r="H81" i="175"/>
  <c r="H82" i="175"/>
  <c r="H83" i="175"/>
  <c r="H84" i="175"/>
  <c r="H85" i="175"/>
  <c r="H86" i="175"/>
  <c r="H88" i="175"/>
  <c r="H89" i="175"/>
  <c r="H90" i="175"/>
  <c r="H91" i="175"/>
  <c r="H92" i="175"/>
  <c r="H93" i="175"/>
  <c r="H94" i="175"/>
  <c r="H95" i="175"/>
  <c r="H96" i="175"/>
  <c r="H97" i="175"/>
  <c r="H99" i="175"/>
  <c r="H100" i="175"/>
  <c r="H101" i="175"/>
  <c r="H102" i="175"/>
  <c r="H103" i="175"/>
  <c r="H104" i="175"/>
  <c r="H105" i="175"/>
  <c r="H106" i="175"/>
  <c r="H107" i="175"/>
  <c r="H108" i="175"/>
  <c r="H110" i="175"/>
  <c r="H111" i="175"/>
  <c r="H112" i="175"/>
  <c r="H113" i="175"/>
  <c r="H114" i="175"/>
  <c r="H115" i="175"/>
  <c r="H116" i="175"/>
  <c r="H117" i="175"/>
  <c r="H118" i="175"/>
  <c r="H119" i="175"/>
  <c r="H121" i="175"/>
  <c r="H122" i="175"/>
  <c r="H123" i="175"/>
  <c r="H124" i="175"/>
  <c r="H125" i="175"/>
  <c r="H126" i="175"/>
  <c r="H127" i="175"/>
  <c r="H128" i="175"/>
  <c r="H129" i="175"/>
  <c r="H130" i="175"/>
  <c r="H132" i="175"/>
  <c r="H133" i="175"/>
  <c r="H134" i="175"/>
  <c r="H135" i="175"/>
  <c r="H136" i="175"/>
  <c r="H137" i="175"/>
  <c r="H138" i="175"/>
  <c r="H139" i="175"/>
  <c r="H140" i="175"/>
  <c r="H141" i="175"/>
  <c r="H143" i="175"/>
  <c r="H144" i="175"/>
  <c r="H145" i="175"/>
  <c r="H146" i="175"/>
  <c r="H147" i="175"/>
  <c r="H148" i="175"/>
  <c r="H149" i="175"/>
  <c r="H150" i="175"/>
  <c r="H151" i="175"/>
  <c r="H152" i="175"/>
  <c r="H154" i="175"/>
  <c r="H155" i="175"/>
  <c r="H156" i="175"/>
  <c r="H157" i="175"/>
  <c r="H158" i="175"/>
  <c r="H159" i="175"/>
  <c r="H160" i="175"/>
  <c r="H161" i="175"/>
  <c r="F12" i="175"/>
  <c r="F13" i="175"/>
  <c r="F14" i="175"/>
  <c r="F16" i="175"/>
  <c r="F17" i="175"/>
  <c r="F18" i="175"/>
  <c r="F19" i="175"/>
  <c r="F21" i="175"/>
  <c r="F22" i="175"/>
  <c r="F23" i="175"/>
  <c r="F24" i="175"/>
  <c r="F25" i="175"/>
  <c r="F27" i="175"/>
  <c r="F28" i="175"/>
  <c r="F29" i="175"/>
  <c r="F30" i="175"/>
  <c r="F31" i="175"/>
  <c r="F33" i="175"/>
  <c r="F35" i="175"/>
  <c r="F36" i="175"/>
  <c r="F37" i="175"/>
  <c r="F38" i="175"/>
  <c r="F39" i="175"/>
  <c r="F40" i="175"/>
  <c r="F41" i="175"/>
  <c r="F44" i="175"/>
  <c r="F45" i="175"/>
  <c r="F46" i="175"/>
  <c r="F47" i="175"/>
  <c r="F48" i="175"/>
  <c r="F49" i="175"/>
  <c r="F50" i="175"/>
  <c r="F51" i="175"/>
  <c r="F52" i="175"/>
  <c r="F53" i="175"/>
  <c r="F55" i="175"/>
  <c r="F56" i="175"/>
  <c r="F57" i="175"/>
  <c r="F58" i="175"/>
  <c r="F59" i="175"/>
  <c r="F60" i="175"/>
  <c r="F61" i="175"/>
  <c r="F62" i="175"/>
  <c r="F63" i="175"/>
  <c r="F64" i="175"/>
  <c r="F66" i="175"/>
  <c r="F67" i="175"/>
  <c r="F68" i="175"/>
  <c r="F69" i="175"/>
  <c r="F70" i="175"/>
  <c r="F71" i="175"/>
  <c r="F72" i="175"/>
  <c r="F73" i="175"/>
  <c r="F74" i="175"/>
  <c r="F75" i="175"/>
  <c r="F77" i="175"/>
  <c r="F78" i="175"/>
  <c r="F79" i="175"/>
  <c r="F80" i="175"/>
  <c r="F81" i="175"/>
  <c r="F82" i="175"/>
  <c r="F83" i="175"/>
  <c r="F84" i="175"/>
  <c r="F85" i="175"/>
  <c r="F86" i="175"/>
  <c r="F88" i="175"/>
  <c r="F89" i="175"/>
  <c r="F90" i="175"/>
  <c r="F91" i="175"/>
  <c r="F92" i="175"/>
  <c r="F93" i="175"/>
  <c r="F94" i="175"/>
  <c r="F95" i="175"/>
  <c r="F96" i="175"/>
  <c r="F97" i="175"/>
  <c r="F99" i="175"/>
  <c r="F100" i="175"/>
  <c r="F101" i="175"/>
  <c r="F102" i="175"/>
  <c r="F103" i="175"/>
  <c r="F104" i="175"/>
  <c r="F105" i="175"/>
  <c r="F106" i="175"/>
  <c r="F107" i="175"/>
  <c r="F108" i="175"/>
  <c r="F110" i="175"/>
  <c r="F111" i="175"/>
  <c r="F112" i="175"/>
  <c r="F113" i="175"/>
  <c r="F114" i="175"/>
  <c r="F115" i="175"/>
  <c r="F116" i="175"/>
  <c r="F117" i="175"/>
  <c r="F118" i="175"/>
  <c r="F119" i="175"/>
  <c r="F121" i="175"/>
  <c r="F122" i="175"/>
  <c r="F123" i="175"/>
  <c r="F124" i="175"/>
  <c r="F125" i="175"/>
  <c r="F126" i="175"/>
  <c r="F127" i="175"/>
  <c r="F128" i="175"/>
  <c r="F129" i="175"/>
  <c r="F130" i="175"/>
  <c r="F132" i="175"/>
  <c r="F133" i="175"/>
  <c r="F134" i="175"/>
  <c r="F135" i="175"/>
  <c r="F136" i="175"/>
  <c r="F137" i="175"/>
  <c r="F138" i="175"/>
  <c r="F139" i="175"/>
  <c r="F140" i="175"/>
  <c r="F141" i="175"/>
  <c r="F143" i="175"/>
  <c r="F144" i="175"/>
  <c r="F145" i="175"/>
  <c r="F146" i="175"/>
  <c r="F147" i="175"/>
  <c r="F148" i="175"/>
  <c r="F149" i="175"/>
  <c r="F150" i="175"/>
  <c r="F151" i="175"/>
  <c r="F152" i="175"/>
  <c r="F154" i="175"/>
  <c r="F155" i="175"/>
  <c r="F156" i="175"/>
  <c r="F157" i="175"/>
  <c r="F158" i="175"/>
  <c r="F159" i="175"/>
  <c r="F160" i="175"/>
  <c r="F161" i="175"/>
  <c r="P161" i="175"/>
  <c r="P160" i="175"/>
  <c r="M160" i="175"/>
  <c r="K160" i="175"/>
  <c r="I160" i="175"/>
  <c r="G160" i="175"/>
  <c r="E160" i="175"/>
  <c r="D14" i="175"/>
  <c r="D19" i="175"/>
  <c r="D25" i="175"/>
  <c r="D31" i="175"/>
  <c r="D41" i="175"/>
  <c r="D53" i="175"/>
  <c r="D64" i="175"/>
  <c r="D75" i="175"/>
  <c r="D86" i="175"/>
  <c r="D97" i="175"/>
  <c r="D108" i="175"/>
  <c r="D119" i="175"/>
  <c r="D130" i="175"/>
  <c r="D141" i="175"/>
  <c r="D152" i="175"/>
  <c r="D158" i="175"/>
  <c r="D159" i="175"/>
  <c r="D160" i="175"/>
  <c r="P159" i="175"/>
  <c r="P158" i="175"/>
  <c r="P157" i="175"/>
  <c r="P155" i="175"/>
  <c r="P154" i="175"/>
  <c r="P153" i="175"/>
  <c r="P152" i="175"/>
  <c r="P151" i="175"/>
  <c r="P150" i="175"/>
  <c r="P148" i="175"/>
  <c r="P147" i="175"/>
  <c r="P146" i="175"/>
  <c r="P145" i="175"/>
  <c r="P144" i="175"/>
  <c r="P143" i="175"/>
  <c r="P142" i="175"/>
  <c r="P141" i="175"/>
  <c r="P140" i="175"/>
  <c r="P139" i="175"/>
  <c r="P137" i="175"/>
  <c r="P136" i="175"/>
  <c r="P135" i="175"/>
  <c r="P134" i="175"/>
  <c r="P133" i="175"/>
  <c r="P132" i="175"/>
  <c r="P131" i="175"/>
  <c r="P130" i="175"/>
  <c r="P129" i="175"/>
  <c r="P128" i="175"/>
  <c r="P126" i="175"/>
  <c r="P125" i="175"/>
  <c r="P124" i="175"/>
  <c r="P123" i="175"/>
  <c r="P122" i="175"/>
  <c r="P121" i="175"/>
  <c r="P120" i="175"/>
  <c r="P119" i="175"/>
  <c r="P118" i="175"/>
  <c r="P117" i="175"/>
  <c r="P115" i="175"/>
  <c r="P114" i="175"/>
  <c r="P113" i="175"/>
  <c r="P112" i="175"/>
  <c r="P111" i="175"/>
  <c r="P110" i="175"/>
  <c r="P109" i="175"/>
  <c r="P108" i="175"/>
  <c r="P107" i="175"/>
  <c r="P105" i="175"/>
  <c r="P104" i="175"/>
  <c r="P103" i="175"/>
  <c r="P102" i="175"/>
  <c r="P101" i="175"/>
  <c r="P100" i="175"/>
  <c r="P99" i="175"/>
  <c r="P98" i="175"/>
  <c r="P97" i="175"/>
  <c r="P96" i="175"/>
  <c r="P94" i="175"/>
  <c r="P93" i="175"/>
  <c r="P92" i="175"/>
  <c r="P91" i="175"/>
  <c r="P90" i="175"/>
  <c r="P89" i="175"/>
  <c r="P88" i="175"/>
  <c r="P87" i="175"/>
  <c r="P86" i="175"/>
  <c r="P85" i="175"/>
  <c r="P83" i="175"/>
  <c r="P82" i="175"/>
  <c r="P81" i="175"/>
  <c r="P80" i="175"/>
  <c r="P79" i="175"/>
  <c r="P78" i="175"/>
  <c r="P77" i="175"/>
  <c r="P76" i="175"/>
  <c r="P75" i="175"/>
  <c r="P74" i="175"/>
  <c r="P73" i="175"/>
  <c r="P72" i="175"/>
  <c r="P71" i="175"/>
  <c r="P70" i="175"/>
  <c r="P69" i="175"/>
  <c r="P68" i="175"/>
  <c r="P67" i="175"/>
  <c r="P66" i="175"/>
  <c r="P65" i="175"/>
  <c r="P64" i="175"/>
  <c r="P63" i="175"/>
  <c r="P62" i="175"/>
  <c r="P61" i="175"/>
  <c r="P60" i="175"/>
  <c r="P59" i="175"/>
  <c r="P58" i="175"/>
  <c r="P57" i="175"/>
  <c r="P56" i="175"/>
  <c r="P55" i="175"/>
  <c r="P54" i="175"/>
  <c r="P53" i="175"/>
  <c r="P52" i="175"/>
  <c r="P50" i="175"/>
  <c r="P49" i="175"/>
  <c r="P48" i="175"/>
  <c r="P47" i="175"/>
  <c r="P46" i="175"/>
  <c r="P45" i="175"/>
  <c r="P44" i="175"/>
  <c r="P43" i="175"/>
  <c r="P42" i="175"/>
  <c r="P41" i="175"/>
  <c r="P40" i="175"/>
  <c r="P38" i="175"/>
  <c r="P37" i="175"/>
  <c r="P36" i="175"/>
  <c r="P35" i="175"/>
  <c r="P34" i="175"/>
  <c r="P33" i="175"/>
  <c r="P31" i="175"/>
  <c r="P30" i="175"/>
  <c r="P29" i="175"/>
  <c r="P28" i="175"/>
  <c r="P27" i="175"/>
  <c r="P26" i="175"/>
  <c r="P25" i="175"/>
  <c r="P24" i="175"/>
  <c r="P23" i="175"/>
  <c r="P22" i="175"/>
  <c r="P21" i="175"/>
  <c r="P20" i="175"/>
  <c r="P19" i="175"/>
  <c r="P18" i="175"/>
  <c r="P16" i="175"/>
  <c r="P15" i="175"/>
  <c r="P14" i="175"/>
  <c r="P13" i="175"/>
  <c r="P12" i="175"/>
  <c r="P11" i="175"/>
  <c r="P10" i="175"/>
  <c r="C4" i="175"/>
  <c r="M3" i="175"/>
  <c r="F3" i="175"/>
  <c r="C3" i="175"/>
  <c r="M2" i="175"/>
  <c r="F2" i="175"/>
  <c r="C2" i="175"/>
  <c r="P162" i="174"/>
  <c r="N12" i="174"/>
  <c r="N13" i="174"/>
  <c r="N14" i="174"/>
  <c r="N16" i="174"/>
  <c r="N17" i="174"/>
  <c r="N18" i="174"/>
  <c r="N19" i="174"/>
  <c r="N21" i="174"/>
  <c r="N22" i="174"/>
  <c r="N23" i="174"/>
  <c r="N24" i="174"/>
  <c r="N25" i="174"/>
  <c r="N27" i="174"/>
  <c r="N28" i="174"/>
  <c r="N29" i="174"/>
  <c r="N30" i="174"/>
  <c r="N31" i="174"/>
  <c r="N33" i="174"/>
  <c r="N35" i="174"/>
  <c r="N36" i="174"/>
  <c r="N37" i="174"/>
  <c r="N38" i="174"/>
  <c r="N39" i="174"/>
  <c r="N40" i="174"/>
  <c r="N41" i="174"/>
  <c r="N44" i="174"/>
  <c r="N45" i="174"/>
  <c r="N46" i="174"/>
  <c r="N47" i="174"/>
  <c r="N48" i="174"/>
  <c r="N49" i="174"/>
  <c r="N50" i="174"/>
  <c r="N51" i="174"/>
  <c r="N52" i="174"/>
  <c r="N53" i="174"/>
  <c r="N55" i="174"/>
  <c r="N56" i="174"/>
  <c r="N57" i="174"/>
  <c r="N58" i="174"/>
  <c r="N59" i="174"/>
  <c r="N60" i="174"/>
  <c r="N61" i="174"/>
  <c r="N62" i="174"/>
  <c r="N63" i="174"/>
  <c r="N64" i="174"/>
  <c r="N66" i="174"/>
  <c r="N67" i="174"/>
  <c r="N68" i="174"/>
  <c r="N69" i="174"/>
  <c r="N70" i="174"/>
  <c r="N71" i="174"/>
  <c r="N72" i="174"/>
  <c r="N73" i="174"/>
  <c r="N74" i="174"/>
  <c r="N75" i="174"/>
  <c r="N77" i="174"/>
  <c r="N78" i="174"/>
  <c r="N79" i="174"/>
  <c r="N80" i="174"/>
  <c r="N81" i="174"/>
  <c r="N82" i="174"/>
  <c r="N83" i="174"/>
  <c r="N84" i="174"/>
  <c r="N85" i="174"/>
  <c r="N86" i="174"/>
  <c r="N88" i="174"/>
  <c r="N89" i="174"/>
  <c r="N90" i="174"/>
  <c r="N91" i="174"/>
  <c r="N92" i="174"/>
  <c r="N93" i="174"/>
  <c r="N94" i="174"/>
  <c r="N95" i="174"/>
  <c r="N96" i="174"/>
  <c r="N97" i="174"/>
  <c r="N99" i="174"/>
  <c r="N100" i="174"/>
  <c r="N101" i="174"/>
  <c r="N102" i="174"/>
  <c r="N103" i="174"/>
  <c r="N104" i="174"/>
  <c r="N105" i="174"/>
  <c r="N106" i="174"/>
  <c r="N107" i="174"/>
  <c r="N108" i="174"/>
  <c r="N110" i="174"/>
  <c r="N111" i="174"/>
  <c r="N112" i="174"/>
  <c r="N113" i="174"/>
  <c r="N114" i="174"/>
  <c r="N115" i="174"/>
  <c r="N116" i="174"/>
  <c r="N117" i="174"/>
  <c r="N118" i="174"/>
  <c r="N119" i="174"/>
  <c r="N121" i="174"/>
  <c r="N122" i="174"/>
  <c r="N123" i="174"/>
  <c r="N124" i="174"/>
  <c r="N125" i="174"/>
  <c r="N126" i="174"/>
  <c r="N127" i="174"/>
  <c r="N128" i="174"/>
  <c r="N129" i="174"/>
  <c r="N130" i="174"/>
  <c r="N132" i="174"/>
  <c r="N133" i="174"/>
  <c r="N134" i="174"/>
  <c r="N135" i="174"/>
  <c r="N136" i="174"/>
  <c r="N137" i="174"/>
  <c r="N138" i="174"/>
  <c r="N139" i="174"/>
  <c r="N140" i="174"/>
  <c r="N141" i="174"/>
  <c r="N143" i="174"/>
  <c r="N144" i="174"/>
  <c r="N145" i="174"/>
  <c r="N146" i="174"/>
  <c r="N147" i="174"/>
  <c r="N148" i="174"/>
  <c r="N149" i="174"/>
  <c r="N150" i="174"/>
  <c r="N151" i="174"/>
  <c r="N152" i="174"/>
  <c r="N154" i="174"/>
  <c r="N155" i="174"/>
  <c r="N156" i="174"/>
  <c r="N157" i="174"/>
  <c r="N158" i="174"/>
  <c r="N159" i="174"/>
  <c r="N160" i="174"/>
  <c r="N161" i="174"/>
  <c r="L12" i="174"/>
  <c r="L13" i="174"/>
  <c r="L14" i="174"/>
  <c r="L16" i="174"/>
  <c r="L17" i="174"/>
  <c r="L18" i="174"/>
  <c r="L19" i="174"/>
  <c r="L21" i="174"/>
  <c r="L22" i="174"/>
  <c r="L23" i="174"/>
  <c r="L24" i="174"/>
  <c r="L25" i="174"/>
  <c r="L27" i="174"/>
  <c r="L28" i="174"/>
  <c r="L29" i="174"/>
  <c r="L30" i="174"/>
  <c r="L31" i="174"/>
  <c r="L33" i="174"/>
  <c r="L35" i="174"/>
  <c r="L36" i="174"/>
  <c r="L37" i="174"/>
  <c r="L38" i="174"/>
  <c r="L39" i="174"/>
  <c r="L40" i="174"/>
  <c r="L41" i="174"/>
  <c r="L44" i="174"/>
  <c r="L45" i="174"/>
  <c r="L46" i="174"/>
  <c r="L47" i="174"/>
  <c r="L48" i="174"/>
  <c r="L49" i="174"/>
  <c r="L50" i="174"/>
  <c r="L51" i="174"/>
  <c r="L52" i="174"/>
  <c r="L53" i="174"/>
  <c r="L55" i="174"/>
  <c r="L56" i="174"/>
  <c r="L57" i="174"/>
  <c r="L58" i="174"/>
  <c r="L59" i="174"/>
  <c r="L60" i="174"/>
  <c r="L61" i="174"/>
  <c r="L62" i="174"/>
  <c r="L63" i="174"/>
  <c r="L64" i="174"/>
  <c r="L66" i="174"/>
  <c r="L67" i="174"/>
  <c r="L68" i="174"/>
  <c r="L69" i="174"/>
  <c r="L70" i="174"/>
  <c r="L71" i="174"/>
  <c r="L72" i="174"/>
  <c r="L73" i="174"/>
  <c r="L74" i="174"/>
  <c r="L75" i="174"/>
  <c r="L77" i="174"/>
  <c r="L78" i="174"/>
  <c r="L79" i="174"/>
  <c r="L80" i="174"/>
  <c r="L81" i="174"/>
  <c r="L82" i="174"/>
  <c r="L83" i="174"/>
  <c r="L84" i="174"/>
  <c r="L85" i="174"/>
  <c r="L86" i="174"/>
  <c r="L88" i="174"/>
  <c r="L89" i="174"/>
  <c r="L90" i="174"/>
  <c r="L91" i="174"/>
  <c r="L92" i="174"/>
  <c r="L93" i="174"/>
  <c r="L94" i="174"/>
  <c r="L95" i="174"/>
  <c r="L96" i="174"/>
  <c r="L97" i="174"/>
  <c r="L99" i="174"/>
  <c r="L100" i="174"/>
  <c r="L101" i="174"/>
  <c r="L102" i="174"/>
  <c r="L103" i="174"/>
  <c r="L104" i="174"/>
  <c r="L105" i="174"/>
  <c r="L106" i="174"/>
  <c r="L107" i="174"/>
  <c r="L108" i="174"/>
  <c r="L110" i="174"/>
  <c r="L111" i="174"/>
  <c r="L112" i="174"/>
  <c r="L113" i="174"/>
  <c r="L114" i="174"/>
  <c r="L115" i="174"/>
  <c r="L116" i="174"/>
  <c r="L117" i="174"/>
  <c r="L118" i="174"/>
  <c r="L119" i="174"/>
  <c r="L121" i="174"/>
  <c r="L122" i="174"/>
  <c r="L123" i="174"/>
  <c r="L124" i="174"/>
  <c r="L125" i="174"/>
  <c r="L126" i="174"/>
  <c r="L127" i="174"/>
  <c r="L128" i="174"/>
  <c r="L129" i="174"/>
  <c r="L130" i="174"/>
  <c r="L132" i="174"/>
  <c r="L133" i="174"/>
  <c r="L134" i="174"/>
  <c r="L135" i="174"/>
  <c r="L136" i="174"/>
  <c r="L137" i="174"/>
  <c r="L138" i="174"/>
  <c r="L139" i="174"/>
  <c r="L140" i="174"/>
  <c r="L141" i="174"/>
  <c r="L143" i="174"/>
  <c r="L144" i="174"/>
  <c r="L145" i="174"/>
  <c r="L146" i="174"/>
  <c r="L147" i="174"/>
  <c r="L148" i="174"/>
  <c r="L149" i="174"/>
  <c r="L150" i="174"/>
  <c r="L151" i="174"/>
  <c r="L152" i="174"/>
  <c r="L154" i="174"/>
  <c r="L155" i="174"/>
  <c r="L156" i="174"/>
  <c r="L157" i="174"/>
  <c r="L158" i="174"/>
  <c r="L159" i="174"/>
  <c r="L160" i="174"/>
  <c r="L161" i="174"/>
  <c r="J12" i="174"/>
  <c r="J13" i="174"/>
  <c r="J14" i="174"/>
  <c r="J16" i="174"/>
  <c r="J17" i="174"/>
  <c r="J18" i="174"/>
  <c r="J19" i="174"/>
  <c r="J21" i="174"/>
  <c r="J22" i="174"/>
  <c r="J23" i="174"/>
  <c r="J24" i="174"/>
  <c r="J25" i="174"/>
  <c r="J27" i="174"/>
  <c r="J28" i="174"/>
  <c r="J29" i="174"/>
  <c r="J30" i="174"/>
  <c r="J31" i="174"/>
  <c r="J33" i="174"/>
  <c r="J35" i="174"/>
  <c r="J36" i="174"/>
  <c r="J37" i="174"/>
  <c r="J38" i="174"/>
  <c r="J39" i="174"/>
  <c r="J40" i="174"/>
  <c r="J41" i="174"/>
  <c r="J44" i="174"/>
  <c r="J45" i="174"/>
  <c r="J46" i="174"/>
  <c r="J47" i="174"/>
  <c r="J48" i="174"/>
  <c r="J49" i="174"/>
  <c r="J50" i="174"/>
  <c r="J51" i="174"/>
  <c r="J52" i="174"/>
  <c r="J53" i="174"/>
  <c r="J55" i="174"/>
  <c r="J56" i="174"/>
  <c r="J57" i="174"/>
  <c r="J58" i="174"/>
  <c r="J59" i="174"/>
  <c r="J60" i="174"/>
  <c r="J61" i="174"/>
  <c r="J62" i="174"/>
  <c r="J63" i="174"/>
  <c r="J64" i="174"/>
  <c r="J66" i="174"/>
  <c r="J67" i="174"/>
  <c r="J68" i="174"/>
  <c r="J69" i="174"/>
  <c r="J70" i="174"/>
  <c r="J71" i="174"/>
  <c r="J72" i="174"/>
  <c r="J73" i="174"/>
  <c r="J74" i="174"/>
  <c r="J75" i="174"/>
  <c r="J77" i="174"/>
  <c r="J78" i="174"/>
  <c r="J79" i="174"/>
  <c r="J80" i="174"/>
  <c r="J81" i="174"/>
  <c r="J82" i="174"/>
  <c r="J83" i="174"/>
  <c r="J84" i="174"/>
  <c r="J85" i="174"/>
  <c r="J86" i="174"/>
  <c r="J88" i="174"/>
  <c r="J89" i="174"/>
  <c r="J90" i="174"/>
  <c r="J91" i="174"/>
  <c r="J92" i="174"/>
  <c r="J93" i="174"/>
  <c r="J94" i="174"/>
  <c r="J95" i="174"/>
  <c r="J96" i="174"/>
  <c r="J97" i="174"/>
  <c r="J99" i="174"/>
  <c r="J100" i="174"/>
  <c r="J101" i="174"/>
  <c r="J102" i="174"/>
  <c r="J103" i="174"/>
  <c r="J104" i="174"/>
  <c r="J105" i="174"/>
  <c r="J106" i="174"/>
  <c r="J107" i="174"/>
  <c r="J108" i="174"/>
  <c r="J110" i="174"/>
  <c r="J111" i="174"/>
  <c r="J112" i="174"/>
  <c r="J113" i="174"/>
  <c r="J114" i="174"/>
  <c r="J115" i="174"/>
  <c r="J116" i="174"/>
  <c r="J117" i="174"/>
  <c r="J118" i="174"/>
  <c r="J119" i="174"/>
  <c r="J121" i="174"/>
  <c r="J122" i="174"/>
  <c r="J123" i="174"/>
  <c r="J124" i="174"/>
  <c r="J125" i="174"/>
  <c r="J126" i="174"/>
  <c r="J127" i="174"/>
  <c r="J128" i="174"/>
  <c r="J129" i="174"/>
  <c r="J130" i="174"/>
  <c r="J132" i="174"/>
  <c r="J133" i="174"/>
  <c r="J134" i="174"/>
  <c r="J135" i="174"/>
  <c r="J136" i="174"/>
  <c r="J137" i="174"/>
  <c r="J138" i="174"/>
  <c r="J139" i="174"/>
  <c r="J140" i="174"/>
  <c r="J141" i="174"/>
  <c r="J143" i="174"/>
  <c r="J144" i="174"/>
  <c r="J145" i="174"/>
  <c r="J146" i="174"/>
  <c r="J147" i="174"/>
  <c r="J148" i="174"/>
  <c r="J149" i="174"/>
  <c r="J150" i="174"/>
  <c r="J151" i="174"/>
  <c r="J152" i="174"/>
  <c r="J154" i="174"/>
  <c r="J155" i="174"/>
  <c r="J156" i="174"/>
  <c r="J157" i="174"/>
  <c r="J158" i="174"/>
  <c r="J159" i="174"/>
  <c r="J160" i="174"/>
  <c r="J161" i="174"/>
  <c r="H12" i="174"/>
  <c r="H13" i="174"/>
  <c r="H14" i="174"/>
  <c r="H16" i="174"/>
  <c r="H17" i="174"/>
  <c r="H18" i="174"/>
  <c r="H19" i="174"/>
  <c r="H21" i="174"/>
  <c r="H22" i="174"/>
  <c r="H23" i="174"/>
  <c r="H24" i="174"/>
  <c r="H25" i="174"/>
  <c r="H27" i="174"/>
  <c r="H28" i="174"/>
  <c r="H29" i="174"/>
  <c r="H30" i="174"/>
  <c r="H31" i="174"/>
  <c r="H33" i="174"/>
  <c r="H35" i="174"/>
  <c r="H36" i="174"/>
  <c r="H37" i="174"/>
  <c r="H38" i="174"/>
  <c r="H39" i="174"/>
  <c r="H40" i="174"/>
  <c r="H41" i="174"/>
  <c r="H44" i="174"/>
  <c r="H45" i="174"/>
  <c r="H46" i="174"/>
  <c r="H47" i="174"/>
  <c r="H48" i="174"/>
  <c r="H49" i="174"/>
  <c r="H50" i="174"/>
  <c r="H51" i="174"/>
  <c r="H52" i="174"/>
  <c r="H53" i="174"/>
  <c r="H55" i="174"/>
  <c r="H56" i="174"/>
  <c r="H57" i="174"/>
  <c r="H58" i="174"/>
  <c r="H59" i="174"/>
  <c r="H60" i="174"/>
  <c r="H61" i="174"/>
  <c r="H62" i="174"/>
  <c r="H63" i="174"/>
  <c r="H64" i="174"/>
  <c r="H66" i="174"/>
  <c r="H67" i="174"/>
  <c r="H68" i="174"/>
  <c r="H69" i="174"/>
  <c r="H70" i="174"/>
  <c r="H71" i="174"/>
  <c r="H72" i="174"/>
  <c r="H73" i="174"/>
  <c r="H74" i="174"/>
  <c r="H75" i="174"/>
  <c r="H77" i="174"/>
  <c r="H78" i="174"/>
  <c r="H79" i="174"/>
  <c r="H80" i="174"/>
  <c r="H81" i="174"/>
  <c r="H82" i="174"/>
  <c r="H83" i="174"/>
  <c r="H84" i="174"/>
  <c r="H85" i="174"/>
  <c r="H86" i="174"/>
  <c r="H88" i="174"/>
  <c r="H89" i="174"/>
  <c r="H90" i="174"/>
  <c r="H91" i="174"/>
  <c r="H92" i="174"/>
  <c r="H93" i="174"/>
  <c r="H94" i="174"/>
  <c r="H95" i="174"/>
  <c r="H96" i="174"/>
  <c r="H97" i="174"/>
  <c r="H99" i="174"/>
  <c r="H100" i="174"/>
  <c r="H101" i="174"/>
  <c r="H102" i="174"/>
  <c r="H103" i="174"/>
  <c r="H104" i="174"/>
  <c r="H105" i="174"/>
  <c r="H106" i="174"/>
  <c r="H107" i="174"/>
  <c r="H108" i="174"/>
  <c r="H110" i="174"/>
  <c r="H111" i="174"/>
  <c r="H112" i="174"/>
  <c r="H113" i="174"/>
  <c r="H114" i="174"/>
  <c r="H115" i="174"/>
  <c r="H116" i="174"/>
  <c r="H117" i="174"/>
  <c r="H118" i="174"/>
  <c r="H119" i="174"/>
  <c r="H121" i="174"/>
  <c r="H122" i="174"/>
  <c r="H123" i="174"/>
  <c r="H124" i="174"/>
  <c r="H125" i="174"/>
  <c r="H126" i="174"/>
  <c r="H127" i="174"/>
  <c r="H128" i="174"/>
  <c r="H129" i="174"/>
  <c r="H130" i="174"/>
  <c r="H132" i="174"/>
  <c r="H133" i="174"/>
  <c r="H134" i="174"/>
  <c r="H135" i="174"/>
  <c r="H136" i="174"/>
  <c r="H137" i="174"/>
  <c r="H138" i="174"/>
  <c r="H139" i="174"/>
  <c r="H140" i="174"/>
  <c r="H141" i="174"/>
  <c r="H143" i="174"/>
  <c r="H144" i="174"/>
  <c r="H145" i="174"/>
  <c r="H146" i="174"/>
  <c r="H147" i="174"/>
  <c r="H148" i="174"/>
  <c r="H149" i="174"/>
  <c r="H150" i="174"/>
  <c r="H151" i="174"/>
  <c r="H152" i="174"/>
  <c r="H154" i="174"/>
  <c r="H155" i="174"/>
  <c r="H156" i="174"/>
  <c r="H157" i="174"/>
  <c r="H158" i="174"/>
  <c r="H159" i="174"/>
  <c r="H160" i="174"/>
  <c r="H161" i="174"/>
  <c r="F12" i="174"/>
  <c r="F13" i="174"/>
  <c r="F14" i="174"/>
  <c r="F16" i="174"/>
  <c r="F17" i="174"/>
  <c r="F18" i="174"/>
  <c r="F19" i="174"/>
  <c r="F21" i="174"/>
  <c r="F22" i="174"/>
  <c r="F23" i="174"/>
  <c r="F24" i="174"/>
  <c r="F25" i="174"/>
  <c r="F27" i="174"/>
  <c r="F28" i="174"/>
  <c r="F29" i="174"/>
  <c r="F30" i="174"/>
  <c r="F31" i="174"/>
  <c r="F33" i="174"/>
  <c r="F35" i="174"/>
  <c r="F36" i="174"/>
  <c r="F37" i="174"/>
  <c r="F38" i="174"/>
  <c r="F39" i="174"/>
  <c r="F40" i="174"/>
  <c r="F41" i="174"/>
  <c r="F44" i="174"/>
  <c r="F45" i="174"/>
  <c r="F46" i="174"/>
  <c r="F47" i="174"/>
  <c r="F48" i="174"/>
  <c r="F49" i="174"/>
  <c r="F50" i="174"/>
  <c r="F51" i="174"/>
  <c r="F52" i="174"/>
  <c r="F53" i="174"/>
  <c r="F55" i="174"/>
  <c r="F56" i="174"/>
  <c r="F57" i="174"/>
  <c r="F58" i="174"/>
  <c r="F59" i="174"/>
  <c r="F60" i="174"/>
  <c r="F61" i="174"/>
  <c r="F62" i="174"/>
  <c r="F63" i="174"/>
  <c r="F64" i="174"/>
  <c r="F66" i="174"/>
  <c r="F67" i="174"/>
  <c r="F68" i="174"/>
  <c r="F69" i="174"/>
  <c r="F70" i="174"/>
  <c r="F71" i="174"/>
  <c r="F72" i="174"/>
  <c r="F73" i="174"/>
  <c r="F74" i="174"/>
  <c r="F75" i="174"/>
  <c r="F77" i="174"/>
  <c r="F78" i="174"/>
  <c r="F79" i="174"/>
  <c r="F80" i="174"/>
  <c r="F81" i="174"/>
  <c r="F82" i="174"/>
  <c r="F83" i="174"/>
  <c r="F84" i="174"/>
  <c r="F85" i="174"/>
  <c r="F86" i="174"/>
  <c r="F88" i="174"/>
  <c r="F89" i="174"/>
  <c r="F90" i="174"/>
  <c r="F91" i="174"/>
  <c r="F92" i="174"/>
  <c r="F93" i="174"/>
  <c r="F94" i="174"/>
  <c r="F95" i="174"/>
  <c r="F96" i="174"/>
  <c r="F97" i="174"/>
  <c r="F99" i="174"/>
  <c r="F100" i="174"/>
  <c r="F101" i="174"/>
  <c r="F102" i="174"/>
  <c r="F103" i="174"/>
  <c r="F104" i="174"/>
  <c r="F105" i="174"/>
  <c r="F106" i="174"/>
  <c r="F107" i="174"/>
  <c r="F108" i="174"/>
  <c r="F110" i="174"/>
  <c r="F111" i="174"/>
  <c r="F112" i="174"/>
  <c r="F113" i="174"/>
  <c r="F114" i="174"/>
  <c r="F115" i="174"/>
  <c r="F116" i="174"/>
  <c r="F117" i="174"/>
  <c r="F118" i="174"/>
  <c r="F119" i="174"/>
  <c r="F121" i="174"/>
  <c r="F122" i="174"/>
  <c r="F123" i="174"/>
  <c r="F124" i="174"/>
  <c r="F125" i="174"/>
  <c r="F126" i="174"/>
  <c r="F127" i="174"/>
  <c r="F128" i="174"/>
  <c r="F129" i="174"/>
  <c r="F130" i="174"/>
  <c r="F132" i="174"/>
  <c r="F133" i="174"/>
  <c r="F134" i="174"/>
  <c r="F135" i="174"/>
  <c r="F136" i="174"/>
  <c r="F137" i="174"/>
  <c r="F138" i="174"/>
  <c r="F139" i="174"/>
  <c r="F140" i="174"/>
  <c r="F141" i="174"/>
  <c r="F143" i="174"/>
  <c r="F144" i="174"/>
  <c r="F145" i="174"/>
  <c r="F146" i="174"/>
  <c r="F147" i="174"/>
  <c r="F148" i="174"/>
  <c r="F149" i="174"/>
  <c r="F150" i="174"/>
  <c r="F151" i="174"/>
  <c r="F152" i="174"/>
  <c r="F154" i="174"/>
  <c r="F155" i="174"/>
  <c r="F156" i="174"/>
  <c r="F157" i="174"/>
  <c r="F158" i="174"/>
  <c r="F159" i="174"/>
  <c r="F160" i="174"/>
  <c r="F161" i="174"/>
  <c r="P161" i="174"/>
  <c r="P160" i="174"/>
  <c r="M160" i="174"/>
  <c r="K160" i="174"/>
  <c r="I160" i="174"/>
  <c r="G160" i="174"/>
  <c r="E160" i="174"/>
  <c r="D14" i="174"/>
  <c r="D19" i="174"/>
  <c r="D25" i="174"/>
  <c r="D31" i="174"/>
  <c r="D41" i="174"/>
  <c r="D53" i="174"/>
  <c r="D64" i="174"/>
  <c r="D75" i="174"/>
  <c r="D86" i="174"/>
  <c r="D97" i="174"/>
  <c r="D108" i="174"/>
  <c r="D119" i="174"/>
  <c r="D130" i="174"/>
  <c r="D141" i="174"/>
  <c r="D152" i="174"/>
  <c r="D158" i="174"/>
  <c r="D159" i="174"/>
  <c r="D160" i="174"/>
  <c r="P159" i="174"/>
  <c r="P158" i="174"/>
  <c r="P157" i="174"/>
  <c r="P155" i="174"/>
  <c r="P154" i="174"/>
  <c r="P153" i="174"/>
  <c r="P152" i="174"/>
  <c r="P151" i="174"/>
  <c r="P150" i="174"/>
  <c r="P148" i="174"/>
  <c r="P147" i="174"/>
  <c r="P146" i="174"/>
  <c r="P145" i="174"/>
  <c r="P144" i="174"/>
  <c r="P143" i="174"/>
  <c r="P142" i="174"/>
  <c r="P141" i="174"/>
  <c r="P140" i="174"/>
  <c r="P139" i="174"/>
  <c r="P137" i="174"/>
  <c r="P136" i="174"/>
  <c r="P135" i="174"/>
  <c r="P134" i="174"/>
  <c r="P133" i="174"/>
  <c r="P132" i="174"/>
  <c r="P131" i="174"/>
  <c r="P130" i="174"/>
  <c r="P129" i="174"/>
  <c r="P128" i="174"/>
  <c r="P126" i="174"/>
  <c r="P125" i="174"/>
  <c r="P124" i="174"/>
  <c r="P123" i="174"/>
  <c r="P122" i="174"/>
  <c r="P121" i="174"/>
  <c r="P120" i="174"/>
  <c r="P119" i="174"/>
  <c r="P118" i="174"/>
  <c r="P117" i="174"/>
  <c r="P115" i="174"/>
  <c r="P114" i="174"/>
  <c r="P113" i="174"/>
  <c r="P112" i="174"/>
  <c r="P111" i="174"/>
  <c r="P110" i="174"/>
  <c r="P109" i="174"/>
  <c r="P108" i="174"/>
  <c r="P107" i="174"/>
  <c r="P105" i="174"/>
  <c r="P104" i="174"/>
  <c r="P103" i="174"/>
  <c r="P102" i="174"/>
  <c r="P101" i="174"/>
  <c r="P100" i="174"/>
  <c r="P99" i="174"/>
  <c r="P98" i="174"/>
  <c r="P97" i="174"/>
  <c r="P96" i="174"/>
  <c r="P94" i="174"/>
  <c r="P93" i="174"/>
  <c r="P92" i="174"/>
  <c r="P91" i="174"/>
  <c r="P90" i="174"/>
  <c r="P89" i="174"/>
  <c r="P88" i="174"/>
  <c r="P87" i="174"/>
  <c r="P86" i="174"/>
  <c r="P85" i="174"/>
  <c r="P83" i="174"/>
  <c r="P82" i="174"/>
  <c r="P81" i="174"/>
  <c r="P80" i="174"/>
  <c r="P79" i="174"/>
  <c r="P78" i="174"/>
  <c r="P77" i="174"/>
  <c r="P76" i="174"/>
  <c r="P75" i="174"/>
  <c r="P74" i="174"/>
  <c r="P73" i="174"/>
  <c r="P72" i="174"/>
  <c r="P71" i="174"/>
  <c r="P70" i="174"/>
  <c r="P69" i="174"/>
  <c r="P68" i="174"/>
  <c r="P67" i="174"/>
  <c r="P66" i="174"/>
  <c r="P65" i="174"/>
  <c r="P64" i="174"/>
  <c r="P63" i="174"/>
  <c r="P62" i="174"/>
  <c r="P61" i="174"/>
  <c r="P60" i="174"/>
  <c r="P59" i="174"/>
  <c r="P58" i="174"/>
  <c r="P57" i="174"/>
  <c r="P56" i="174"/>
  <c r="P55" i="174"/>
  <c r="P54" i="174"/>
  <c r="P53" i="174"/>
  <c r="P52" i="174"/>
  <c r="P50" i="174"/>
  <c r="P49" i="174"/>
  <c r="P48" i="174"/>
  <c r="P47" i="174"/>
  <c r="P46" i="174"/>
  <c r="P45" i="174"/>
  <c r="P44" i="174"/>
  <c r="P43" i="174"/>
  <c r="P42" i="174"/>
  <c r="P41" i="174"/>
  <c r="P40" i="174"/>
  <c r="P38" i="174"/>
  <c r="P37" i="174"/>
  <c r="P36" i="174"/>
  <c r="P35" i="174"/>
  <c r="P34" i="174"/>
  <c r="P33" i="174"/>
  <c r="P31" i="174"/>
  <c r="P30" i="174"/>
  <c r="P29" i="174"/>
  <c r="P28" i="174"/>
  <c r="P27" i="174"/>
  <c r="P26" i="174"/>
  <c r="P25" i="174"/>
  <c r="P24" i="174"/>
  <c r="P23" i="174"/>
  <c r="P22" i="174"/>
  <c r="P21" i="174"/>
  <c r="P20" i="174"/>
  <c r="P19" i="174"/>
  <c r="P18" i="174"/>
  <c r="P16" i="174"/>
  <c r="P15" i="174"/>
  <c r="P14" i="174"/>
  <c r="P13" i="174"/>
  <c r="P12" i="174"/>
  <c r="P11" i="174"/>
  <c r="P10" i="174"/>
  <c r="C4" i="174"/>
  <c r="M3" i="174"/>
  <c r="F3" i="174"/>
  <c r="C3" i="174"/>
  <c r="M2" i="174"/>
  <c r="F2" i="174"/>
  <c r="C2" i="174"/>
  <c r="P162" i="173"/>
  <c r="N13" i="173"/>
  <c r="N16" i="173"/>
  <c r="N17" i="173"/>
  <c r="N18" i="173"/>
  <c r="N19" i="173"/>
  <c r="N21" i="173"/>
  <c r="N22" i="173"/>
  <c r="N23" i="173"/>
  <c r="N24" i="173"/>
  <c r="N25" i="173"/>
  <c r="N27" i="173"/>
  <c r="N28" i="173"/>
  <c r="N29" i="173"/>
  <c r="N30" i="173"/>
  <c r="N31" i="173"/>
  <c r="N33" i="173"/>
  <c r="N35" i="173"/>
  <c r="N36" i="173"/>
  <c r="N37" i="173"/>
  <c r="N38" i="173"/>
  <c r="N39" i="173"/>
  <c r="N40" i="173"/>
  <c r="N44" i="173"/>
  <c r="N45" i="173"/>
  <c r="N46" i="173"/>
  <c r="N47" i="173"/>
  <c r="N48" i="173"/>
  <c r="N49" i="173"/>
  <c r="N50" i="173"/>
  <c r="N51" i="173"/>
  <c r="N52" i="173"/>
  <c r="N53" i="173"/>
  <c r="N55" i="173"/>
  <c r="N56" i="173"/>
  <c r="N57" i="173"/>
  <c r="N58" i="173"/>
  <c r="N59" i="173"/>
  <c r="N60" i="173"/>
  <c r="N61" i="173"/>
  <c r="N62" i="173"/>
  <c r="N63" i="173"/>
  <c r="N64" i="173"/>
  <c r="N66" i="173"/>
  <c r="N67" i="173"/>
  <c r="N68" i="173"/>
  <c r="N69" i="173"/>
  <c r="N70" i="173"/>
  <c r="N71" i="173"/>
  <c r="N72" i="173"/>
  <c r="N73" i="173"/>
  <c r="N74" i="173"/>
  <c r="N75" i="173"/>
  <c r="N77" i="173"/>
  <c r="N78" i="173"/>
  <c r="N79" i="173"/>
  <c r="N80" i="173"/>
  <c r="N81" i="173"/>
  <c r="N82" i="173"/>
  <c r="N83" i="173"/>
  <c r="N84" i="173"/>
  <c r="N85" i="173"/>
  <c r="N86" i="173"/>
  <c r="N88" i="173"/>
  <c r="N89" i="173"/>
  <c r="N90" i="173"/>
  <c r="N91" i="173"/>
  <c r="N92" i="173"/>
  <c r="N93" i="173"/>
  <c r="N94" i="173"/>
  <c r="N95" i="173"/>
  <c r="N96" i="173"/>
  <c r="N97" i="173"/>
  <c r="N99" i="173"/>
  <c r="N100" i="173"/>
  <c r="N101" i="173"/>
  <c r="N102" i="173"/>
  <c r="N103" i="173"/>
  <c r="N104" i="173"/>
  <c r="N105" i="173"/>
  <c r="N106" i="173"/>
  <c r="N107" i="173"/>
  <c r="N108" i="173"/>
  <c r="N110" i="173"/>
  <c r="N111" i="173"/>
  <c r="N112" i="173"/>
  <c r="N113" i="173"/>
  <c r="N114" i="173"/>
  <c r="N115" i="173"/>
  <c r="N116" i="173"/>
  <c r="N117" i="173"/>
  <c r="N118" i="173"/>
  <c r="N119" i="173"/>
  <c r="N121" i="173"/>
  <c r="N122" i="173"/>
  <c r="N123" i="173"/>
  <c r="N124" i="173"/>
  <c r="N125" i="173"/>
  <c r="N126" i="173"/>
  <c r="N127" i="173"/>
  <c r="N128" i="173"/>
  <c r="N129" i="173"/>
  <c r="N130" i="173"/>
  <c r="N132" i="173"/>
  <c r="N133" i="173"/>
  <c r="N134" i="173"/>
  <c r="N135" i="173"/>
  <c r="N136" i="173"/>
  <c r="N137" i="173"/>
  <c r="N138" i="173"/>
  <c r="N139" i="173"/>
  <c r="N140" i="173"/>
  <c r="N141" i="173"/>
  <c r="N143" i="173"/>
  <c r="N144" i="173"/>
  <c r="N145" i="173"/>
  <c r="N146" i="173"/>
  <c r="N147" i="173"/>
  <c r="N148" i="173"/>
  <c r="N149" i="173"/>
  <c r="N150" i="173"/>
  <c r="N151" i="173"/>
  <c r="N152" i="173"/>
  <c r="N154" i="173"/>
  <c r="N155" i="173"/>
  <c r="N156" i="173"/>
  <c r="N157" i="173"/>
  <c r="N158" i="173"/>
  <c r="N159" i="173"/>
  <c r="L13" i="173"/>
  <c r="L16" i="173"/>
  <c r="L17" i="173"/>
  <c r="L18" i="173"/>
  <c r="L19" i="173"/>
  <c r="L21" i="173"/>
  <c r="L22" i="173"/>
  <c r="L23" i="173"/>
  <c r="L24" i="173"/>
  <c r="L25" i="173"/>
  <c r="L27" i="173"/>
  <c r="L28" i="173"/>
  <c r="L29" i="173"/>
  <c r="L30" i="173"/>
  <c r="L31" i="173"/>
  <c r="L33" i="173"/>
  <c r="L35" i="173"/>
  <c r="L36" i="173"/>
  <c r="L37" i="173"/>
  <c r="L38" i="173"/>
  <c r="L39" i="173"/>
  <c r="L40" i="173"/>
  <c r="L44" i="173"/>
  <c r="L45" i="173"/>
  <c r="L46" i="173"/>
  <c r="L47" i="173"/>
  <c r="L48" i="173"/>
  <c r="L49" i="173"/>
  <c r="L50" i="173"/>
  <c r="L51" i="173"/>
  <c r="L52" i="173"/>
  <c r="L53" i="173"/>
  <c r="L55" i="173"/>
  <c r="L56" i="173"/>
  <c r="L57" i="173"/>
  <c r="L58" i="173"/>
  <c r="L59" i="173"/>
  <c r="L60" i="173"/>
  <c r="L61" i="173"/>
  <c r="L62" i="173"/>
  <c r="L63" i="173"/>
  <c r="L64" i="173"/>
  <c r="L66" i="173"/>
  <c r="L67" i="173"/>
  <c r="L68" i="173"/>
  <c r="L69" i="173"/>
  <c r="L70" i="173"/>
  <c r="L71" i="173"/>
  <c r="L72" i="173"/>
  <c r="L73" i="173"/>
  <c r="L74" i="173"/>
  <c r="L75" i="173"/>
  <c r="L77" i="173"/>
  <c r="L78" i="173"/>
  <c r="L79" i="173"/>
  <c r="L80" i="173"/>
  <c r="L81" i="173"/>
  <c r="L82" i="173"/>
  <c r="L83" i="173"/>
  <c r="L84" i="173"/>
  <c r="L85" i="173"/>
  <c r="L86" i="173"/>
  <c r="L88" i="173"/>
  <c r="L89" i="173"/>
  <c r="L90" i="173"/>
  <c r="L91" i="173"/>
  <c r="L92" i="173"/>
  <c r="L93" i="173"/>
  <c r="L94" i="173"/>
  <c r="L95" i="173"/>
  <c r="L96" i="173"/>
  <c r="L97" i="173"/>
  <c r="L99" i="173"/>
  <c r="L100" i="173"/>
  <c r="L101" i="173"/>
  <c r="L102" i="173"/>
  <c r="L103" i="173"/>
  <c r="L104" i="173"/>
  <c r="L105" i="173"/>
  <c r="L106" i="173"/>
  <c r="L107" i="173"/>
  <c r="L108" i="173"/>
  <c r="L110" i="173"/>
  <c r="L111" i="173"/>
  <c r="L112" i="173"/>
  <c r="L113" i="173"/>
  <c r="L114" i="173"/>
  <c r="L115" i="173"/>
  <c r="L116" i="173"/>
  <c r="L117" i="173"/>
  <c r="L118" i="173"/>
  <c r="L119" i="173"/>
  <c r="L121" i="173"/>
  <c r="L122" i="173"/>
  <c r="L123" i="173"/>
  <c r="L124" i="173"/>
  <c r="L125" i="173"/>
  <c r="L126" i="173"/>
  <c r="L127" i="173"/>
  <c r="L128" i="173"/>
  <c r="L129" i="173"/>
  <c r="L130" i="173"/>
  <c r="L132" i="173"/>
  <c r="L133" i="173"/>
  <c r="L134" i="173"/>
  <c r="L135" i="173"/>
  <c r="L136" i="173"/>
  <c r="L137" i="173"/>
  <c r="L138" i="173"/>
  <c r="L139" i="173"/>
  <c r="L140" i="173"/>
  <c r="L141" i="173"/>
  <c r="L143" i="173"/>
  <c r="L144" i="173"/>
  <c r="L145" i="173"/>
  <c r="L146" i="173"/>
  <c r="L147" i="173"/>
  <c r="L148" i="173"/>
  <c r="L149" i="173"/>
  <c r="L150" i="173"/>
  <c r="L151" i="173"/>
  <c r="L152" i="173"/>
  <c r="L154" i="173"/>
  <c r="L155" i="173"/>
  <c r="L156" i="173"/>
  <c r="L157" i="173"/>
  <c r="L158" i="173"/>
  <c r="L159" i="173"/>
  <c r="J13" i="173"/>
  <c r="J16" i="173"/>
  <c r="J17" i="173"/>
  <c r="J18" i="173"/>
  <c r="J19" i="173"/>
  <c r="J21" i="173"/>
  <c r="J22" i="173"/>
  <c r="J23" i="173"/>
  <c r="J24" i="173"/>
  <c r="J25" i="173"/>
  <c r="J27" i="173"/>
  <c r="J28" i="173"/>
  <c r="J29" i="173"/>
  <c r="J30" i="173"/>
  <c r="J31" i="173"/>
  <c r="J33" i="173"/>
  <c r="J35" i="173"/>
  <c r="J36" i="173"/>
  <c r="J37" i="173"/>
  <c r="J38" i="173"/>
  <c r="J39" i="173"/>
  <c r="J40" i="173"/>
  <c r="J44" i="173"/>
  <c r="J45" i="173"/>
  <c r="J46" i="173"/>
  <c r="J47" i="173"/>
  <c r="J48" i="173"/>
  <c r="J49" i="173"/>
  <c r="J50" i="173"/>
  <c r="J51" i="173"/>
  <c r="J52" i="173"/>
  <c r="J53" i="173"/>
  <c r="J55" i="173"/>
  <c r="J56" i="173"/>
  <c r="J57" i="173"/>
  <c r="J58" i="173"/>
  <c r="J59" i="173"/>
  <c r="J60" i="173"/>
  <c r="J61" i="173"/>
  <c r="J62" i="173"/>
  <c r="J63" i="173"/>
  <c r="J64" i="173"/>
  <c r="J66" i="173"/>
  <c r="J67" i="173"/>
  <c r="J68" i="173"/>
  <c r="J69" i="173"/>
  <c r="J70" i="173"/>
  <c r="J71" i="173"/>
  <c r="J72" i="173"/>
  <c r="J73" i="173"/>
  <c r="J74" i="173"/>
  <c r="J75" i="173"/>
  <c r="J77" i="173"/>
  <c r="J78" i="173"/>
  <c r="J79" i="173"/>
  <c r="J80" i="173"/>
  <c r="J81" i="173"/>
  <c r="J82" i="173"/>
  <c r="J83" i="173"/>
  <c r="J84" i="173"/>
  <c r="J85" i="173"/>
  <c r="J86" i="173"/>
  <c r="J88" i="173"/>
  <c r="J89" i="173"/>
  <c r="J90" i="173"/>
  <c r="J91" i="173"/>
  <c r="J92" i="173"/>
  <c r="J93" i="173"/>
  <c r="J94" i="173"/>
  <c r="J95" i="173"/>
  <c r="J96" i="173"/>
  <c r="J97" i="173"/>
  <c r="J99" i="173"/>
  <c r="J100" i="173"/>
  <c r="J101" i="173"/>
  <c r="J102" i="173"/>
  <c r="J103" i="173"/>
  <c r="J104" i="173"/>
  <c r="J105" i="173"/>
  <c r="J106" i="173"/>
  <c r="J107" i="173"/>
  <c r="J108" i="173"/>
  <c r="J110" i="173"/>
  <c r="J111" i="173"/>
  <c r="J112" i="173"/>
  <c r="J113" i="173"/>
  <c r="J114" i="173"/>
  <c r="J115" i="173"/>
  <c r="J116" i="173"/>
  <c r="J117" i="173"/>
  <c r="J118" i="173"/>
  <c r="J119" i="173"/>
  <c r="J121" i="173"/>
  <c r="J122" i="173"/>
  <c r="J123" i="173"/>
  <c r="J124" i="173"/>
  <c r="J125" i="173"/>
  <c r="J126" i="173"/>
  <c r="J127" i="173"/>
  <c r="J128" i="173"/>
  <c r="J129" i="173"/>
  <c r="J130" i="173"/>
  <c r="J132" i="173"/>
  <c r="J133" i="173"/>
  <c r="J134" i="173"/>
  <c r="J135" i="173"/>
  <c r="J136" i="173"/>
  <c r="J137" i="173"/>
  <c r="J138" i="173"/>
  <c r="J139" i="173"/>
  <c r="J140" i="173"/>
  <c r="J141" i="173"/>
  <c r="J143" i="173"/>
  <c r="J144" i="173"/>
  <c r="J145" i="173"/>
  <c r="J146" i="173"/>
  <c r="J147" i="173"/>
  <c r="J148" i="173"/>
  <c r="J149" i="173"/>
  <c r="J150" i="173"/>
  <c r="J151" i="173"/>
  <c r="J152" i="173"/>
  <c r="J154" i="173"/>
  <c r="J155" i="173"/>
  <c r="J156" i="173"/>
  <c r="J157" i="173"/>
  <c r="J158" i="173"/>
  <c r="J159" i="173"/>
  <c r="H13" i="173"/>
  <c r="H16" i="173"/>
  <c r="H17" i="173"/>
  <c r="H18" i="173"/>
  <c r="H19" i="173"/>
  <c r="H21" i="173"/>
  <c r="H22" i="173"/>
  <c r="H23" i="173"/>
  <c r="H24" i="173"/>
  <c r="H25" i="173"/>
  <c r="H27" i="173"/>
  <c r="H28" i="173"/>
  <c r="H29" i="173"/>
  <c r="H30" i="173"/>
  <c r="H31" i="173"/>
  <c r="H33" i="173"/>
  <c r="H35" i="173"/>
  <c r="H36" i="173"/>
  <c r="H37" i="173"/>
  <c r="H38" i="173"/>
  <c r="H39" i="173"/>
  <c r="H40" i="173"/>
  <c r="H44" i="173"/>
  <c r="H45" i="173"/>
  <c r="H46" i="173"/>
  <c r="H47" i="173"/>
  <c r="H48" i="173"/>
  <c r="H49" i="173"/>
  <c r="H50" i="173"/>
  <c r="H51" i="173"/>
  <c r="H52" i="173"/>
  <c r="H53" i="173"/>
  <c r="H55" i="173"/>
  <c r="H56" i="173"/>
  <c r="H57" i="173"/>
  <c r="H58" i="173"/>
  <c r="H59" i="173"/>
  <c r="H60" i="173"/>
  <c r="H61" i="173"/>
  <c r="H62" i="173"/>
  <c r="H63" i="173"/>
  <c r="H64" i="173"/>
  <c r="H66" i="173"/>
  <c r="H67" i="173"/>
  <c r="H68" i="173"/>
  <c r="H69" i="173"/>
  <c r="H70" i="173"/>
  <c r="H71" i="173"/>
  <c r="H72" i="173"/>
  <c r="H73" i="173"/>
  <c r="H74" i="173"/>
  <c r="H75" i="173"/>
  <c r="H77" i="173"/>
  <c r="H78" i="173"/>
  <c r="H79" i="173"/>
  <c r="H80" i="173"/>
  <c r="H81" i="173"/>
  <c r="H82" i="173"/>
  <c r="H83" i="173"/>
  <c r="H84" i="173"/>
  <c r="H85" i="173"/>
  <c r="H86" i="173"/>
  <c r="H88" i="173"/>
  <c r="H89" i="173"/>
  <c r="H90" i="173"/>
  <c r="H91" i="173"/>
  <c r="H92" i="173"/>
  <c r="H93" i="173"/>
  <c r="H94" i="173"/>
  <c r="H95" i="173"/>
  <c r="H96" i="173"/>
  <c r="H97" i="173"/>
  <c r="H99" i="173"/>
  <c r="H100" i="173"/>
  <c r="H101" i="173"/>
  <c r="H102" i="173"/>
  <c r="H103" i="173"/>
  <c r="H104" i="173"/>
  <c r="H105" i="173"/>
  <c r="H106" i="173"/>
  <c r="H107" i="173"/>
  <c r="H108" i="173"/>
  <c r="H110" i="173"/>
  <c r="H111" i="173"/>
  <c r="H112" i="173"/>
  <c r="H113" i="173"/>
  <c r="H114" i="173"/>
  <c r="H115" i="173"/>
  <c r="H116" i="173"/>
  <c r="H117" i="173"/>
  <c r="H118" i="173"/>
  <c r="H119" i="173"/>
  <c r="H121" i="173"/>
  <c r="H122" i="173"/>
  <c r="H123" i="173"/>
  <c r="H124" i="173"/>
  <c r="H125" i="173"/>
  <c r="H126" i="173"/>
  <c r="H127" i="173"/>
  <c r="H128" i="173"/>
  <c r="H129" i="173"/>
  <c r="H130" i="173"/>
  <c r="H132" i="173"/>
  <c r="H133" i="173"/>
  <c r="H134" i="173"/>
  <c r="H135" i="173"/>
  <c r="H136" i="173"/>
  <c r="H137" i="173"/>
  <c r="H138" i="173"/>
  <c r="H139" i="173"/>
  <c r="H140" i="173"/>
  <c r="H141" i="173"/>
  <c r="H143" i="173"/>
  <c r="H144" i="173"/>
  <c r="H145" i="173"/>
  <c r="H146" i="173"/>
  <c r="H147" i="173"/>
  <c r="H148" i="173"/>
  <c r="H149" i="173"/>
  <c r="H150" i="173"/>
  <c r="H151" i="173"/>
  <c r="H152" i="173"/>
  <c r="H154" i="173"/>
  <c r="H155" i="173"/>
  <c r="H156" i="173"/>
  <c r="H157" i="173"/>
  <c r="H158" i="173"/>
  <c r="H159" i="173"/>
  <c r="F13" i="173"/>
  <c r="F16" i="173"/>
  <c r="F17" i="173"/>
  <c r="F18" i="173"/>
  <c r="F19" i="173"/>
  <c r="F21" i="173"/>
  <c r="F22" i="173"/>
  <c r="F23" i="173"/>
  <c r="F24" i="173"/>
  <c r="F25" i="173"/>
  <c r="F27" i="173"/>
  <c r="F28" i="173"/>
  <c r="F29" i="173"/>
  <c r="F30" i="173"/>
  <c r="F31" i="173"/>
  <c r="F33" i="173"/>
  <c r="F35" i="173"/>
  <c r="F36" i="173"/>
  <c r="F37" i="173"/>
  <c r="F38" i="173"/>
  <c r="F39" i="173"/>
  <c r="F40" i="173"/>
  <c r="F44" i="173"/>
  <c r="F45" i="173"/>
  <c r="F46" i="173"/>
  <c r="F47" i="173"/>
  <c r="F48" i="173"/>
  <c r="F49" i="173"/>
  <c r="F50" i="173"/>
  <c r="F51" i="173"/>
  <c r="F52" i="173"/>
  <c r="F53" i="173"/>
  <c r="F55" i="173"/>
  <c r="F56" i="173"/>
  <c r="F57" i="173"/>
  <c r="F58" i="173"/>
  <c r="F59" i="173"/>
  <c r="F60" i="173"/>
  <c r="F61" i="173"/>
  <c r="F62" i="173"/>
  <c r="F63" i="173"/>
  <c r="F64" i="173"/>
  <c r="F66" i="173"/>
  <c r="F67" i="173"/>
  <c r="F68" i="173"/>
  <c r="F69" i="173"/>
  <c r="F70" i="173"/>
  <c r="F71" i="173"/>
  <c r="F72" i="173"/>
  <c r="F73" i="173"/>
  <c r="F74" i="173"/>
  <c r="F75" i="173"/>
  <c r="F77" i="173"/>
  <c r="F78" i="173"/>
  <c r="F79" i="173"/>
  <c r="F80" i="173"/>
  <c r="F81" i="173"/>
  <c r="F82" i="173"/>
  <c r="F83" i="173"/>
  <c r="F84" i="173"/>
  <c r="F85" i="173"/>
  <c r="F86" i="173"/>
  <c r="F88" i="173"/>
  <c r="F89" i="173"/>
  <c r="F90" i="173"/>
  <c r="F91" i="173"/>
  <c r="F92" i="173"/>
  <c r="F93" i="173"/>
  <c r="F94" i="173"/>
  <c r="F95" i="173"/>
  <c r="F96" i="173"/>
  <c r="F97" i="173"/>
  <c r="F99" i="173"/>
  <c r="F100" i="173"/>
  <c r="F101" i="173"/>
  <c r="F102" i="173"/>
  <c r="F103" i="173"/>
  <c r="F104" i="173"/>
  <c r="F105" i="173"/>
  <c r="F106" i="173"/>
  <c r="F107" i="173"/>
  <c r="F108" i="173"/>
  <c r="F110" i="173"/>
  <c r="F111" i="173"/>
  <c r="F112" i="173"/>
  <c r="F113" i="173"/>
  <c r="F114" i="173"/>
  <c r="F115" i="173"/>
  <c r="F116" i="173"/>
  <c r="F117" i="173"/>
  <c r="F118" i="173"/>
  <c r="F119" i="173"/>
  <c r="F121" i="173"/>
  <c r="F122" i="173"/>
  <c r="F123" i="173"/>
  <c r="F124" i="173"/>
  <c r="F125" i="173"/>
  <c r="F126" i="173"/>
  <c r="F127" i="173"/>
  <c r="F128" i="173"/>
  <c r="F129" i="173"/>
  <c r="F130" i="173"/>
  <c r="F132" i="173"/>
  <c r="F133" i="173"/>
  <c r="F134" i="173"/>
  <c r="F135" i="173"/>
  <c r="F136" i="173"/>
  <c r="F137" i="173"/>
  <c r="F138" i="173"/>
  <c r="F139" i="173"/>
  <c r="F140" i="173"/>
  <c r="F141" i="173"/>
  <c r="F143" i="173"/>
  <c r="F144" i="173"/>
  <c r="F145" i="173"/>
  <c r="F146" i="173"/>
  <c r="F147" i="173"/>
  <c r="F148" i="173"/>
  <c r="F149" i="173"/>
  <c r="F150" i="173"/>
  <c r="F151" i="173"/>
  <c r="F152" i="173"/>
  <c r="F154" i="173"/>
  <c r="F155" i="173"/>
  <c r="F156" i="173"/>
  <c r="F157" i="173"/>
  <c r="F158" i="173"/>
  <c r="F159" i="173"/>
  <c r="P161" i="173"/>
  <c r="P160" i="173"/>
  <c r="M160" i="173"/>
  <c r="K160" i="173"/>
  <c r="I160" i="173"/>
  <c r="G160" i="173"/>
  <c r="E160" i="173"/>
  <c r="D14" i="173"/>
  <c r="D19" i="173"/>
  <c r="D25" i="173"/>
  <c r="D31" i="173"/>
  <c r="D41" i="173"/>
  <c r="D53" i="173"/>
  <c r="D64" i="173"/>
  <c r="D75" i="173"/>
  <c r="D86" i="173"/>
  <c r="D97" i="173"/>
  <c r="D108" i="173"/>
  <c r="D119" i="173"/>
  <c r="D130" i="173"/>
  <c r="D141" i="173"/>
  <c r="D152" i="173"/>
  <c r="D158" i="173"/>
  <c r="D159" i="173"/>
  <c r="D160" i="173"/>
  <c r="P159" i="173"/>
  <c r="P158" i="173"/>
  <c r="P157" i="173"/>
  <c r="P155" i="173"/>
  <c r="P154" i="173"/>
  <c r="P153" i="173"/>
  <c r="P152" i="173"/>
  <c r="P151" i="173"/>
  <c r="P150" i="173"/>
  <c r="P148" i="173"/>
  <c r="P147" i="173"/>
  <c r="P146" i="173"/>
  <c r="P145" i="173"/>
  <c r="P144" i="173"/>
  <c r="P143" i="173"/>
  <c r="P142" i="173"/>
  <c r="P141" i="173"/>
  <c r="P140" i="173"/>
  <c r="P139" i="173"/>
  <c r="P137" i="173"/>
  <c r="P136" i="173"/>
  <c r="P135" i="173"/>
  <c r="P134" i="173"/>
  <c r="P133" i="173"/>
  <c r="P132" i="173"/>
  <c r="P131" i="173"/>
  <c r="P130" i="173"/>
  <c r="P129" i="173"/>
  <c r="P128" i="173"/>
  <c r="P126" i="173"/>
  <c r="P125" i="173"/>
  <c r="P124" i="173"/>
  <c r="P123" i="173"/>
  <c r="P122" i="173"/>
  <c r="P121" i="173"/>
  <c r="P120" i="173"/>
  <c r="P119" i="173"/>
  <c r="P118" i="173"/>
  <c r="P117" i="173"/>
  <c r="P115" i="173"/>
  <c r="P114" i="173"/>
  <c r="P113" i="173"/>
  <c r="P112" i="173"/>
  <c r="P111" i="173"/>
  <c r="P110" i="173"/>
  <c r="P109" i="173"/>
  <c r="P108" i="173"/>
  <c r="P107" i="173"/>
  <c r="P105" i="173"/>
  <c r="P104" i="173"/>
  <c r="P103" i="173"/>
  <c r="P102" i="173"/>
  <c r="P101" i="173"/>
  <c r="P100" i="173"/>
  <c r="P99" i="173"/>
  <c r="P98" i="173"/>
  <c r="P97" i="173"/>
  <c r="P96" i="173"/>
  <c r="P94" i="173"/>
  <c r="P93" i="173"/>
  <c r="P92" i="173"/>
  <c r="P91" i="173"/>
  <c r="P90" i="173"/>
  <c r="P89" i="173"/>
  <c r="P88" i="173"/>
  <c r="P87" i="173"/>
  <c r="P86" i="173"/>
  <c r="P85" i="173"/>
  <c r="P83" i="173"/>
  <c r="P82" i="173"/>
  <c r="P81" i="173"/>
  <c r="P80" i="173"/>
  <c r="P79" i="173"/>
  <c r="P78" i="173"/>
  <c r="P77" i="173"/>
  <c r="P76" i="173"/>
  <c r="P75" i="173"/>
  <c r="P74" i="173"/>
  <c r="P73" i="173"/>
  <c r="P72" i="173"/>
  <c r="P71" i="173"/>
  <c r="P70" i="173"/>
  <c r="P69" i="173"/>
  <c r="P68" i="173"/>
  <c r="P67" i="173"/>
  <c r="P66" i="173"/>
  <c r="P65" i="173"/>
  <c r="P64" i="173"/>
  <c r="P63" i="173"/>
  <c r="P62" i="173"/>
  <c r="P61" i="173"/>
  <c r="P60" i="173"/>
  <c r="P59" i="173"/>
  <c r="P58" i="173"/>
  <c r="P57" i="173"/>
  <c r="P56" i="173"/>
  <c r="P55" i="173"/>
  <c r="P54" i="173"/>
  <c r="P53" i="173"/>
  <c r="P52" i="173"/>
  <c r="P50" i="173"/>
  <c r="P49" i="173"/>
  <c r="P48" i="173"/>
  <c r="P47" i="173"/>
  <c r="P46" i="173"/>
  <c r="P45" i="173"/>
  <c r="P44" i="173"/>
  <c r="P43" i="173"/>
  <c r="P42" i="173"/>
  <c r="P41" i="173"/>
  <c r="P40" i="173"/>
  <c r="P38" i="173"/>
  <c r="P37" i="173"/>
  <c r="P36" i="173"/>
  <c r="P35" i="173"/>
  <c r="P34" i="173"/>
  <c r="P33" i="173"/>
  <c r="P31" i="173"/>
  <c r="P30" i="173"/>
  <c r="P29" i="173"/>
  <c r="P28" i="173"/>
  <c r="P27" i="173"/>
  <c r="P26" i="173"/>
  <c r="P25" i="173"/>
  <c r="P24" i="173"/>
  <c r="P23" i="173"/>
  <c r="P22" i="173"/>
  <c r="P21" i="173"/>
  <c r="P20" i="173"/>
  <c r="P19" i="173"/>
  <c r="P18" i="173"/>
  <c r="P16" i="173"/>
  <c r="P15" i="173"/>
  <c r="P14" i="173"/>
  <c r="P13" i="173"/>
  <c r="P12" i="173"/>
  <c r="P11" i="173"/>
  <c r="P10" i="173"/>
  <c r="C4" i="173"/>
  <c r="M3" i="173"/>
  <c r="F3" i="173"/>
  <c r="C3" i="173"/>
  <c r="M2" i="173"/>
  <c r="F2" i="173"/>
  <c r="C2" i="173"/>
  <c r="P162" i="172"/>
  <c r="N12" i="172"/>
  <c r="N13" i="172"/>
  <c r="N14" i="172"/>
  <c r="N16" i="172"/>
  <c r="N17" i="172"/>
  <c r="N18" i="172"/>
  <c r="N19" i="172"/>
  <c r="N21" i="172"/>
  <c r="N22" i="172"/>
  <c r="N23" i="172"/>
  <c r="N24" i="172"/>
  <c r="N25" i="172"/>
  <c r="N27" i="172"/>
  <c r="N28" i="172"/>
  <c r="N29" i="172"/>
  <c r="N30" i="172"/>
  <c r="N31" i="172"/>
  <c r="N33" i="172"/>
  <c r="N35" i="172"/>
  <c r="N36" i="172"/>
  <c r="N37" i="172"/>
  <c r="N38" i="172"/>
  <c r="N39" i="172"/>
  <c r="N40" i="172"/>
  <c r="N41" i="172"/>
  <c r="N44" i="172"/>
  <c r="N45" i="172"/>
  <c r="N46" i="172"/>
  <c r="N47" i="172"/>
  <c r="N48" i="172"/>
  <c r="N49" i="172"/>
  <c r="N50" i="172"/>
  <c r="N51" i="172"/>
  <c r="N52" i="172"/>
  <c r="N53" i="172"/>
  <c r="N55" i="172"/>
  <c r="N56" i="172"/>
  <c r="N57" i="172"/>
  <c r="N58" i="172"/>
  <c r="N59" i="172"/>
  <c r="N60" i="172"/>
  <c r="N61" i="172"/>
  <c r="N62" i="172"/>
  <c r="N63" i="172"/>
  <c r="N64" i="172"/>
  <c r="N66" i="172"/>
  <c r="N67" i="172"/>
  <c r="N68" i="172"/>
  <c r="N69" i="172"/>
  <c r="N70" i="172"/>
  <c r="N71" i="172"/>
  <c r="N72" i="172"/>
  <c r="N73" i="172"/>
  <c r="N74" i="172"/>
  <c r="N75" i="172"/>
  <c r="N77" i="172"/>
  <c r="N78" i="172"/>
  <c r="N79" i="172"/>
  <c r="N80" i="172"/>
  <c r="N81" i="172"/>
  <c r="N82" i="172"/>
  <c r="N83" i="172"/>
  <c r="N84" i="172"/>
  <c r="N85" i="172"/>
  <c r="N86" i="172"/>
  <c r="N88" i="172"/>
  <c r="N89" i="172"/>
  <c r="N90" i="172"/>
  <c r="N91" i="172"/>
  <c r="N92" i="172"/>
  <c r="N93" i="172"/>
  <c r="N94" i="172"/>
  <c r="N95" i="172"/>
  <c r="N96" i="172"/>
  <c r="N97" i="172"/>
  <c r="N99" i="172"/>
  <c r="N100" i="172"/>
  <c r="N101" i="172"/>
  <c r="N102" i="172"/>
  <c r="N103" i="172"/>
  <c r="N104" i="172"/>
  <c r="N105" i="172"/>
  <c r="N106" i="172"/>
  <c r="N107" i="172"/>
  <c r="N108" i="172"/>
  <c r="N110" i="172"/>
  <c r="N111" i="172"/>
  <c r="N112" i="172"/>
  <c r="N113" i="172"/>
  <c r="N114" i="172"/>
  <c r="N115" i="172"/>
  <c r="N116" i="172"/>
  <c r="N117" i="172"/>
  <c r="N118" i="172"/>
  <c r="N119" i="172"/>
  <c r="N121" i="172"/>
  <c r="N122" i="172"/>
  <c r="N123" i="172"/>
  <c r="N124" i="172"/>
  <c r="N125" i="172"/>
  <c r="N126" i="172"/>
  <c r="N127" i="172"/>
  <c r="N128" i="172"/>
  <c r="N129" i="172"/>
  <c r="N130" i="172"/>
  <c r="N132" i="172"/>
  <c r="N133" i="172"/>
  <c r="N134" i="172"/>
  <c r="N135" i="172"/>
  <c r="N136" i="172"/>
  <c r="N137" i="172"/>
  <c r="N138" i="172"/>
  <c r="N139" i="172"/>
  <c r="N140" i="172"/>
  <c r="N141" i="172"/>
  <c r="N143" i="172"/>
  <c r="N144" i="172"/>
  <c r="N145" i="172"/>
  <c r="N146" i="172"/>
  <c r="N147" i="172"/>
  <c r="N148" i="172"/>
  <c r="N149" i="172"/>
  <c r="N150" i="172"/>
  <c r="N151" i="172"/>
  <c r="N152" i="172"/>
  <c r="N154" i="172"/>
  <c r="N155" i="172"/>
  <c r="N156" i="172"/>
  <c r="N157" i="172"/>
  <c r="N158" i="172"/>
  <c r="N159" i="172"/>
  <c r="N160" i="172"/>
  <c r="N161" i="172"/>
  <c r="L12" i="172"/>
  <c r="L13" i="172"/>
  <c r="L14" i="172"/>
  <c r="L16" i="172"/>
  <c r="L17" i="172"/>
  <c r="L18" i="172"/>
  <c r="L19" i="172"/>
  <c r="L21" i="172"/>
  <c r="L22" i="172"/>
  <c r="L23" i="172"/>
  <c r="L24" i="172"/>
  <c r="L25" i="172"/>
  <c r="L27" i="172"/>
  <c r="L28" i="172"/>
  <c r="L29" i="172"/>
  <c r="L30" i="172"/>
  <c r="L31" i="172"/>
  <c r="L33" i="172"/>
  <c r="L35" i="172"/>
  <c r="L36" i="172"/>
  <c r="L37" i="172"/>
  <c r="L38" i="172"/>
  <c r="L39" i="172"/>
  <c r="L40" i="172"/>
  <c r="L41" i="172"/>
  <c r="L44" i="172"/>
  <c r="L45" i="172"/>
  <c r="L46" i="172"/>
  <c r="L47" i="172"/>
  <c r="L48" i="172"/>
  <c r="L49" i="172"/>
  <c r="L50" i="172"/>
  <c r="L51" i="172"/>
  <c r="L52" i="172"/>
  <c r="L53" i="172"/>
  <c r="L55" i="172"/>
  <c r="L56" i="172"/>
  <c r="L57" i="172"/>
  <c r="L58" i="172"/>
  <c r="L59" i="172"/>
  <c r="L60" i="172"/>
  <c r="L61" i="172"/>
  <c r="L62" i="172"/>
  <c r="L63" i="172"/>
  <c r="L64" i="172"/>
  <c r="L66" i="172"/>
  <c r="L67" i="172"/>
  <c r="L68" i="172"/>
  <c r="L69" i="172"/>
  <c r="L70" i="172"/>
  <c r="L71" i="172"/>
  <c r="L72" i="172"/>
  <c r="L73" i="172"/>
  <c r="L74" i="172"/>
  <c r="L75" i="172"/>
  <c r="L77" i="172"/>
  <c r="L78" i="172"/>
  <c r="L79" i="172"/>
  <c r="L80" i="172"/>
  <c r="L81" i="172"/>
  <c r="L82" i="172"/>
  <c r="L83" i="172"/>
  <c r="L84" i="172"/>
  <c r="L85" i="172"/>
  <c r="L86" i="172"/>
  <c r="L88" i="172"/>
  <c r="L89" i="172"/>
  <c r="L90" i="172"/>
  <c r="L91" i="172"/>
  <c r="L92" i="172"/>
  <c r="L93" i="172"/>
  <c r="L94" i="172"/>
  <c r="L95" i="172"/>
  <c r="L96" i="172"/>
  <c r="L97" i="172"/>
  <c r="L99" i="172"/>
  <c r="L100" i="172"/>
  <c r="L101" i="172"/>
  <c r="L102" i="172"/>
  <c r="L103" i="172"/>
  <c r="L104" i="172"/>
  <c r="L105" i="172"/>
  <c r="L106" i="172"/>
  <c r="L107" i="172"/>
  <c r="L108" i="172"/>
  <c r="L110" i="172"/>
  <c r="L111" i="172"/>
  <c r="L112" i="172"/>
  <c r="L113" i="172"/>
  <c r="L114" i="172"/>
  <c r="L115" i="172"/>
  <c r="L116" i="172"/>
  <c r="L117" i="172"/>
  <c r="L118" i="172"/>
  <c r="L119" i="172"/>
  <c r="L121" i="172"/>
  <c r="L122" i="172"/>
  <c r="L123" i="172"/>
  <c r="L124" i="172"/>
  <c r="L125" i="172"/>
  <c r="L126" i="172"/>
  <c r="L127" i="172"/>
  <c r="L128" i="172"/>
  <c r="L129" i="172"/>
  <c r="L130" i="172"/>
  <c r="L132" i="172"/>
  <c r="L133" i="172"/>
  <c r="L134" i="172"/>
  <c r="L135" i="172"/>
  <c r="L136" i="172"/>
  <c r="L137" i="172"/>
  <c r="L138" i="172"/>
  <c r="L139" i="172"/>
  <c r="L140" i="172"/>
  <c r="L141" i="172"/>
  <c r="L143" i="172"/>
  <c r="L144" i="172"/>
  <c r="L145" i="172"/>
  <c r="L146" i="172"/>
  <c r="L147" i="172"/>
  <c r="L148" i="172"/>
  <c r="L149" i="172"/>
  <c r="L150" i="172"/>
  <c r="L151" i="172"/>
  <c r="L152" i="172"/>
  <c r="L154" i="172"/>
  <c r="L155" i="172"/>
  <c r="L156" i="172"/>
  <c r="L157" i="172"/>
  <c r="L158" i="172"/>
  <c r="L159" i="172"/>
  <c r="L160" i="172"/>
  <c r="L161" i="172"/>
  <c r="J12" i="172"/>
  <c r="J13" i="172"/>
  <c r="J14" i="172"/>
  <c r="J16" i="172"/>
  <c r="J17" i="172"/>
  <c r="J18" i="172"/>
  <c r="J19" i="172"/>
  <c r="J21" i="172"/>
  <c r="J22" i="172"/>
  <c r="J23" i="172"/>
  <c r="J24" i="172"/>
  <c r="J25" i="172"/>
  <c r="J27" i="172"/>
  <c r="J28" i="172"/>
  <c r="J29" i="172"/>
  <c r="J30" i="172"/>
  <c r="J31" i="172"/>
  <c r="J33" i="172"/>
  <c r="J35" i="172"/>
  <c r="J36" i="172"/>
  <c r="J37" i="172"/>
  <c r="J38" i="172"/>
  <c r="J39" i="172"/>
  <c r="J40" i="172"/>
  <c r="J41" i="172"/>
  <c r="J44" i="172"/>
  <c r="J45" i="172"/>
  <c r="J46" i="172"/>
  <c r="J47" i="172"/>
  <c r="J48" i="172"/>
  <c r="J49" i="172"/>
  <c r="J50" i="172"/>
  <c r="J51" i="172"/>
  <c r="J52" i="172"/>
  <c r="J53" i="172"/>
  <c r="J55" i="172"/>
  <c r="J56" i="172"/>
  <c r="J57" i="172"/>
  <c r="J58" i="172"/>
  <c r="J59" i="172"/>
  <c r="J60" i="172"/>
  <c r="J61" i="172"/>
  <c r="J62" i="172"/>
  <c r="J63" i="172"/>
  <c r="J64" i="172"/>
  <c r="J66" i="172"/>
  <c r="J67" i="172"/>
  <c r="J68" i="172"/>
  <c r="J69" i="172"/>
  <c r="J70" i="172"/>
  <c r="J71" i="172"/>
  <c r="J72" i="172"/>
  <c r="J73" i="172"/>
  <c r="J74" i="172"/>
  <c r="J75" i="172"/>
  <c r="J77" i="172"/>
  <c r="J78" i="172"/>
  <c r="J79" i="172"/>
  <c r="J80" i="172"/>
  <c r="J81" i="172"/>
  <c r="J82" i="172"/>
  <c r="J83" i="172"/>
  <c r="J84" i="172"/>
  <c r="J85" i="172"/>
  <c r="J86" i="172"/>
  <c r="J88" i="172"/>
  <c r="J89" i="172"/>
  <c r="J90" i="172"/>
  <c r="J91" i="172"/>
  <c r="J92" i="172"/>
  <c r="J93" i="172"/>
  <c r="J94" i="172"/>
  <c r="J95" i="172"/>
  <c r="J96" i="172"/>
  <c r="J97" i="172"/>
  <c r="J99" i="172"/>
  <c r="J100" i="172"/>
  <c r="J101" i="172"/>
  <c r="J102" i="172"/>
  <c r="J103" i="172"/>
  <c r="J104" i="172"/>
  <c r="J105" i="172"/>
  <c r="J106" i="172"/>
  <c r="J107" i="172"/>
  <c r="J108" i="172"/>
  <c r="J110" i="172"/>
  <c r="J111" i="172"/>
  <c r="J112" i="172"/>
  <c r="J113" i="172"/>
  <c r="J114" i="172"/>
  <c r="J115" i="172"/>
  <c r="J116" i="172"/>
  <c r="J117" i="172"/>
  <c r="J118" i="172"/>
  <c r="J119" i="172"/>
  <c r="J121" i="172"/>
  <c r="J122" i="172"/>
  <c r="J123" i="172"/>
  <c r="J124" i="172"/>
  <c r="J125" i="172"/>
  <c r="J126" i="172"/>
  <c r="J127" i="172"/>
  <c r="J128" i="172"/>
  <c r="J129" i="172"/>
  <c r="J130" i="172"/>
  <c r="J132" i="172"/>
  <c r="J133" i="172"/>
  <c r="J134" i="172"/>
  <c r="J135" i="172"/>
  <c r="J136" i="172"/>
  <c r="J137" i="172"/>
  <c r="J138" i="172"/>
  <c r="J139" i="172"/>
  <c r="J140" i="172"/>
  <c r="J141" i="172"/>
  <c r="J143" i="172"/>
  <c r="J144" i="172"/>
  <c r="J145" i="172"/>
  <c r="J146" i="172"/>
  <c r="J147" i="172"/>
  <c r="J148" i="172"/>
  <c r="J149" i="172"/>
  <c r="J150" i="172"/>
  <c r="J151" i="172"/>
  <c r="J152" i="172"/>
  <c r="J154" i="172"/>
  <c r="J155" i="172"/>
  <c r="J156" i="172"/>
  <c r="J157" i="172"/>
  <c r="J158" i="172"/>
  <c r="J159" i="172"/>
  <c r="J160" i="172"/>
  <c r="J161" i="172"/>
  <c r="H12" i="172"/>
  <c r="H13" i="172"/>
  <c r="H14" i="172"/>
  <c r="H16" i="172"/>
  <c r="H17" i="172"/>
  <c r="H18" i="172"/>
  <c r="H19" i="172"/>
  <c r="H21" i="172"/>
  <c r="H22" i="172"/>
  <c r="H23" i="172"/>
  <c r="H24" i="172"/>
  <c r="H25" i="172"/>
  <c r="H27" i="172"/>
  <c r="H28" i="172"/>
  <c r="H29" i="172"/>
  <c r="H30" i="172"/>
  <c r="H31" i="172"/>
  <c r="H33" i="172"/>
  <c r="H35" i="172"/>
  <c r="H36" i="172"/>
  <c r="H37" i="172"/>
  <c r="H38" i="172"/>
  <c r="H39" i="172"/>
  <c r="H40" i="172"/>
  <c r="H41" i="172"/>
  <c r="H44" i="172"/>
  <c r="H45" i="172"/>
  <c r="H46" i="172"/>
  <c r="H47" i="172"/>
  <c r="H48" i="172"/>
  <c r="H49" i="172"/>
  <c r="H50" i="172"/>
  <c r="H51" i="172"/>
  <c r="H52" i="172"/>
  <c r="H53" i="172"/>
  <c r="H55" i="172"/>
  <c r="H56" i="172"/>
  <c r="H57" i="172"/>
  <c r="H58" i="172"/>
  <c r="H59" i="172"/>
  <c r="H60" i="172"/>
  <c r="H61" i="172"/>
  <c r="H62" i="172"/>
  <c r="H63" i="172"/>
  <c r="H64" i="172"/>
  <c r="H66" i="172"/>
  <c r="H67" i="172"/>
  <c r="H68" i="172"/>
  <c r="H69" i="172"/>
  <c r="H70" i="172"/>
  <c r="H71" i="172"/>
  <c r="H72" i="172"/>
  <c r="H73" i="172"/>
  <c r="H74" i="172"/>
  <c r="H75" i="172"/>
  <c r="H77" i="172"/>
  <c r="H78" i="172"/>
  <c r="H79" i="172"/>
  <c r="H80" i="172"/>
  <c r="H81" i="172"/>
  <c r="H82" i="172"/>
  <c r="H83" i="172"/>
  <c r="H84" i="172"/>
  <c r="H85" i="172"/>
  <c r="H86" i="172"/>
  <c r="H88" i="172"/>
  <c r="H89" i="172"/>
  <c r="H90" i="172"/>
  <c r="H91" i="172"/>
  <c r="H92" i="172"/>
  <c r="H93" i="172"/>
  <c r="H94" i="172"/>
  <c r="H95" i="172"/>
  <c r="H96" i="172"/>
  <c r="H97" i="172"/>
  <c r="H99" i="172"/>
  <c r="H100" i="172"/>
  <c r="H101" i="172"/>
  <c r="H102" i="172"/>
  <c r="H103" i="172"/>
  <c r="H104" i="172"/>
  <c r="H105" i="172"/>
  <c r="H106" i="172"/>
  <c r="H107" i="172"/>
  <c r="H108" i="172"/>
  <c r="H110" i="172"/>
  <c r="H111" i="172"/>
  <c r="H112" i="172"/>
  <c r="H113" i="172"/>
  <c r="H114" i="172"/>
  <c r="H115" i="172"/>
  <c r="H116" i="172"/>
  <c r="H117" i="172"/>
  <c r="H118" i="172"/>
  <c r="H119" i="172"/>
  <c r="H121" i="172"/>
  <c r="H122" i="172"/>
  <c r="H123" i="172"/>
  <c r="H124" i="172"/>
  <c r="H125" i="172"/>
  <c r="H126" i="172"/>
  <c r="H127" i="172"/>
  <c r="H128" i="172"/>
  <c r="H129" i="172"/>
  <c r="H130" i="172"/>
  <c r="H132" i="172"/>
  <c r="H133" i="172"/>
  <c r="H134" i="172"/>
  <c r="H135" i="172"/>
  <c r="H136" i="172"/>
  <c r="H137" i="172"/>
  <c r="H138" i="172"/>
  <c r="H139" i="172"/>
  <c r="H140" i="172"/>
  <c r="H141" i="172"/>
  <c r="H143" i="172"/>
  <c r="H144" i="172"/>
  <c r="H145" i="172"/>
  <c r="H146" i="172"/>
  <c r="H147" i="172"/>
  <c r="H148" i="172"/>
  <c r="H149" i="172"/>
  <c r="H150" i="172"/>
  <c r="H151" i="172"/>
  <c r="H152" i="172"/>
  <c r="H154" i="172"/>
  <c r="H155" i="172"/>
  <c r="H156" i="172"/>
  <c r="H157" i="172"/>
  <c r="H158" i="172"/>
  <c r="H159" i="172"/>
  <c r="H160" i="172"/>
  <c r="H161" i="172"/>
  <c r="F12" i="172"/>
  <c r="F13" i="172"/>
  <c r="F14" i="172"/>
  <c r="F16" i="172"/>
  <c r="F17" i="172"/>
  <c r="F18" i="172"/>
  <c r="F19" i="172"/>
  <c r="F21" i="172"/>
  <c r="F22" i="172"/>
  <c r="F23" i="172"/>
  <c r="F24" i="172"/>
  <c r="F25" i="172"/>
  <c r="F27" i="172"/>
  <c r="F28" i="172"/>
  <c r="F29" i="172"/>
  <c r="F30" i="172"/>
  <c r="F31" i="172"/>
  <c r="F33" i="172"/>
  <c r="F35" i="172"/>
  <c r="F36" i="172"/>
  <c r="F37" i="172"/>
  <c r="F38" i="172"/>
  <c r="F39" i="172"/>
  <c r="F40" i="172"/>
  <c r="F41" i="172"/>
  <c r="F44" i="172"/>
  <c r="F45" i="172"/>
  <c r="F46" i="172"/>
  <c r="F47" i="172"/>
  <c r="F48" i="172"/>
  <c r="F49" i="172"/>
  <c r="F50" i="172"/>
  <c r="F51" i="172"/>
  <c r="F52" i="172"/>
  <c r="F53" i="172"/>
  <c r="F55" i="172"/>
  <c r="F56" i="172"/>
  <c r="F57" i="172"/>
  <c r="F58" i="172"/>
  <c r="F59" i="172"/>
  <c r="F60" i="172"/>
  <c r="F61" i="172"/>
  <c r="F62" i="172"/>
  <c r="F63" i="172"/>
  <c r="F64" i="172"/>
  <c r="F66" i="172"/>
  <c r="F67" i="172"/>
  <c r="F68" i="172"/>
  <c r="F69" i="172"/>
  <c r="F70" i="172"/>
  <c r="F71" i="172"/>
  <c r="F72" i="172"/>
  <c r="F73" i="172"/>
  <c r="F74" i="172"/>
  <c r="F75" i="172"/>
  <c r="F77" i="172"/>
  <c r="F78" i="172"/>
  <c r="F79" i="172"/>
  <c r="F80" i="172"/>
  <c r="F81" i="172"/>
  <c r="F82" i="172"/>
  <c r="F83" i="172"/>
  <c r="F84" i="172"/>
  <c r="F85" i="172"/>
  <c r="F86" i="172"/>
  <c r="F88" i="172"/>
  <c r="F89" i="172"/>
  <c r="F90" i="172"/>
  <c r="F91" i="172"/>
  <c r="F92" i="172"/>
  <c r="F93" i="172"/>
  <c r="F94" i="172"/>
  <c r="F95" i="172"/>
  <c r="F96" i="172"/>
  <c r="F97" i="172"/>
  <c r="F99" i="172"/>
  <c r="F100" i="172"/>
  <c r="F101" i="172"/>
  <c r="F102" i="172"/>
  <c r="F103" i="172"/>
  <c r="F104" i="172"/>
  <c r="F105" i="172"/>
  <c r="F106" i="172"/>
  <c r="F107" i="172"/>
  <c r="F108" i="172"/>
  <c r="F110" i="172"/>
  <c r="F111" i="172"/>
  <c r="F112" i="172"/>
  <c r="F113" i="172"/>
  <c r="F114" i="172"/>
  <c r="F115" i="172"/>
  <c r="F116" i="172"/>
  <c r="F117" i="172"/>
  <c r="F118" i="172"/>
  <c r="F119" i="172"/>
  <c r="F121" i="172"/>
  <c r="F122" i="172"/>
  <c r="F123" i="172"/>
  <c r="F124" i="172"/>
  <c r="F125" i="172"/>
  <c r="F126" i="172"/>
  <c r="F127" i="172"/>
  <c r="F128" i="172"/>
  <c r="F129" i="172"/>
  <c r="F130" i="172"/>
  <c r="F132" i="172"/>
  <c r="F133" i="172"/>
  <c r="F134" i="172"/>
  <c r="F135" i="172"/>
  <c r="F136" i="172"/>
  <c r="F137" i="172"/>
  <c r="F138" i="172"/>
  <c r="F139" i="172"/>
  <c r="F140" i="172"/>
  <c r="F141" i="172"/>
  <c r="F143" i="172"/>
  <c r="F144" i="172"/>
  <c r="F145" i="172"/>
  <c r="F146" i="172"/>
  <c r="F147" i="172"/>
  <c r="F148" i="172"/>
  <c r="F149" i="172"/>
  <c r="F150" i="172"/>
  <c r="F151" i="172"/>
  <c r="F152" i="172"/>
  <c r="F154" i="172"/>
  <c r="F155" i="172"/>
  <c r="F156" i="172"/>
  <c r="F157" i="172"/>
  <c r="F158" i="172"/>
  <c r="F159" i="172"/>
  <c r="F160" i="172"/>
  <c r="F161" i="172"/>
  <c r="P161" i="172"/>
  <c r="P160" i="172"/>
  <c r="M160" i="172"/>
  <c r="K160" i="172"/>
  <c r="I160" i="172"/>
  <c r="G160" i="172"/>
  <c r="E160" i="172"/>
  <c r="D14" i="172"/>
  <c r="D19" i="172"/>
  <c r="D25" i="172"/>
  <c r="D31" i="172"/>
  <c r="D41" i="172"/>
  <c r="D53" i="172"/>
  <c r="D64" i="172"/>
  <c r="D75" i="172"/>
  <c r="D86" i="172"/>
  <c r="D97" i="172"/>
  <c r="D108" i="172"/>
  <c r="D119" i="172"/>
  <c r="D130" i="172"/>
  <c r="D141" i="172"/>
  <c r="D152" i="172"/>
  <c r="D158" i="172"/>
  <c r="D159" i="172"/>
  <c r="D160" i="172"/>
  <c r="P159" i="172"/>
  <c r="P158" i="172"/>
  <c r="P157" i="172"/>
  <c r="P155" i="172"/>
  <c r="P154" i="172"/>
  <c r="P153" i="172"/>
  <c r="P152" i="172"/>
  <c r="P151" i="172"/>
  <c r="P150" i="172"/>
  <c r="P148" i="172"/>
  <c r="P147" i="172"/>
  <c r="P146" i="172"/>
  <c r="P145" i="172"/>
  <c r="P144" i="172"/>
  <c r="P143" i="172"/>
  <c r="P142" i="172"/>
  <c r="P141" i="172"/>
  <c r="P140" i="172"/>
  <c r="P139" i="172"/>
  <c r="P137" i="172"/>
  <c r="P136" i="172"/>
  <c r="P135" i="172"/>
  <c r="P134" i="172"/>
  <c r="P133" i="172"/>
  <c r="P132" i="172"/>
  <c r="P131" i="172"/>
  <c r="P130" i="172"/>
  <c r="P129" i="172"/>
  <c r="P128" i="172"/>
  <c r="P126" i="172"/>
  <c r="P125" i="172"/>
  <c r="P124" i="172"/>
  <c r="P123" i="172"/>
  <c r="P122" i="172"/>
  <c r="P121" i="172"/>
  <c r="P120" i="172"/>
  <c r="P119" i="172"/>
  <c r="P118" i="172"/>
  <c r="P117" i="172"/>
  <c r="P115" i="172"/>
  <c r="P114" i="172"/>
  <c r="P113" i="172"/>
  <c r="P112" i="172"/>
  <c r="P111" i="172"/>
  <c r="P110" i="172"/>
  <c r="P109" i="172"/>
  <c r="P108" i="172"/>
  <c r="P107" i="172"/>
  <c r="P105" i="172"/>
  <c r="P104" i="172"/>
  <c r="P103" i="172"/>
  <c r="P102" i="172"/>
  <c r="P101" i="172"/>
  <c r="P100" i="172"/>
  <c r="P99" i="172"/>
  <c r="P98" i="172"/>
  <c r="P97" i="172"/>
  <c r="P96" i="172"/>
  <c r="P94" i="172"/>
  <c r="P93" i="172"/>
  <c r="P92" i="172"/>
  <c r="P91" i="172"/>
  <c r="P90" i="172"/>
  <c r="P89" i="172"/>
  <c r="P88" i="172"/>
  <c r="P87" i="172"/>
  <c r="P86" i="172"/>
  <c r="P85" i="172"/>
  <c r="P83" i="172"/>
  <c r="P82" i="172"/>
  <c r="P81" i="172"/>
  <c r="P80" i="172"/>
  <c r="P79" i="172"/>
  <c r="P78" i="172"/>
  <c r="P77" i="172"/>
  <c r="P76" i="172"/>
  <c r="P75" i="172"/>
  <c r="P74" i="172"/>
  <c r="P73" i="172"/>
  <c r="P72" i="172"/>
  <c r="P71" i="172"/>
  <c r="P70" i="172"/>
  <c r="P69" i="172"/>
  <c r="P68" i="172"/>
  <c r="P67" i="172"/>
  <c r="P66" i="172"/>
  <c r="P65" i="172"/>
  <c r="P64" i="172"/>
  <c r="P63" i="172"/>
  <c r="P62" i="172"/>
  <c r="P61" i="172"/>
  <c r="P60" i="172"/>
  <c r="P59" i="172"/>
  <c r="P58" i="172"/>
  <c r="P57" i="172"/>
  <c r="P56" i="172"/>
  <c r="P55" i="172"/>
  <c r="P54" i="172"/>
  <c r="P53" i="172"/>
  <c r="P52" i="172"/>
  <c r="P50" i="172"/>
  <c r="P49" i="172"/>
  <c r="P48" i="172"/>
  <c r="P47" i="172"/>
  <c r="P46" i="172"/>
  <c r="P45" i="172"/>
  <c r="P44" i="172"/>
  <c r="P43" i="172"/>
  <c r="P42" i="172"/>
  <c r="P41" i="172"/>
  <c r="P40" i="172"/>
  <c r="P38" i="172"/>
  <c r="P37" i="172"/>
  <c r="P36" i="172"/>
  <c r="P35" i="172"/>
  <c r="P34" i="172"/>
  <c r="P33" i="172"/>
  <c r="P31" i="172"/>
  <c r="P30" i="172"/>
  <c r="P29" i="172"/>
  <c r="P28" i="172"/>
  <c r="P27" i="172"/>
  <c r="P26" i="172"/>
  <c r="P25" i="172"/>
  <c r="P24" i="172"/>
  <c r="P23" i="172"/>
  <c r="P22" i="172"/>
  <c r="P21" i="172"/>
  <c r="P20" i="172"/>
  <c r="P19" i="172"/>
  <c r="P18" i="172"/>
  <c r="P16" i="172"/>
  <c r="P15" i="172"/>
  <c r="P14" i="172"/>
  <c r="P13" i="172"/>
  <c r="P12" i="172"/>
  <c r="P11" i="172"/>
  <c r="P10" i="172"/>
  <c r="C4" i="172"/>
  <c r="M3" i="172"/>
  <c r="F3" i="172"/>
  <c r="C3" i="172"/>
  <c r="M2" i="172"/>
  <c r="F2" i="172"/>
  <c r="C2" i="172"/>
  <c r="P162" i="171"/>
  <c r="N12" i="171"/>
  <c r="N13" i="171"/>
  <c r="N14" i="171"/>
  <c r="N16" i="171"/>
  <c r="N17" i="171"/>
  <c r="N18" i="171"/>
  <c r="N19" i="171"/>
  <c r="N21" i="171"/>
  <c r="N22" i="171"/>
  <c r="N23" i="171"/>
  <c r="N24" i="171"/>
  <c r="N25" i="171"/>
  <c r="N27" i="171"/>
  <c r="N28" i="171"/>
  <c r="N29" i="171"/>
  <c r="N30" i="171"/>
  <c r="N31" i="171"/>
  <c r="N33" i="171"/>
  <c r="N35" i="171"/>
  <c r="N36" i="171"/>
  <c r="N37" i="171"/>
  <c r="N38" i="171"/>
  <c r="N39" i="171"/>
  <c r="N40" i="171"/>
  <c r="N41" i="171"/>
  <c r="N44" i="171"/>
  <c r="N45" i="171"/>
  <c r="N46" i="171"/>
  <c r="N47" i="171"/>
  <c r="N48" i="171"/>
  <c r="N49" i="171"/>
  <c r="N50" i="171"/>
  <c r="N51" i="171"/>
  <c r="N52" i="171"/>
  <c r="N53" i="171"/>
  <c r="N55" i="171"/>
  <c r="N56" i="171"/>
  <c r="N57" i="171"/>
  <c r="N58" i="171"/>
  <c r="N59" i="171"/>
  <c r="N60" i="171"/>
  <c r="N61" i="171"/>
  <c r="N62" i="171"/>
  <c r="N63" i="171"/>
  <c r="N64" i="171"/>
  <c r="N66" i="171"/>
  <c r="N67" i="171"/>
  <c r="N68" i="171"/>
  <c r="N69" i="171"/>
  <c r="N70" i="171"/>
  <c r="N71" i="171"/>
  <c r="N72" i="171"/>
  <c r="N73" i="171"/>
  <c r="N74" i="171"/>
  <c r="N75" i="171"/>
  <c r="N77" i="171"/>
  <c r="N78" i="171"/>
  <c r="N79" i="171"/>
  <c r="N80" i="171"/>
  <c r="N81" i="171"/>
  <c r="N82" i="171"/>
  <c r="N83" i="171"/>
  <c r="N84" i="171"/>
  <c r="N85" i="171"/>
  <c r="N86" i="171"/>
  <c r="N88" i="171"/>
  <c r="N89" i="171"/>
  <c r="N90" i="171"/>
  <c r="N91" i="171"/>
  <c r="N92" i="171"/>
  <c r="N93" i="171"/>
  <c r="N94" i="171"/>
  <c r="N95" i="171"/>
  <c r="N96" i="171"/>
  <c r="N97" i="171"/>
  <c r="N99" i="171"/>
  <c r="N100" i="171"/>
  <c r="N101" i="171"/>
  <c r="N102" i="171"/>
  <c r="N103" i="171"/>
  <c r="N104" i="171"/>
  <c r="N105" i="171"/>
  <c r="N106" i="171"/>
  <c r="N107" i="171"/>
  <c r="N108" i="171"/>
  <c r="N110" i="171"/>
  <c r="N111" i="171"/>
  <c r="N112" i="171"/>
  <c r="N113" i="171"/>
  <c r="N114" i="171"/>
  <c r="N115" i="171"/>
  <c r="N116" i="171"/>
  <c r="N117" i="171"/>
  <c r="N118" i="171"/>
  <c r="N119" i="171"/>
  <c r="N121" i="171"/>
  <c r="N122" i="171"/>
  <c r="N123" i="171"/>
  <c r="N124" i="171"/>
  <c r="N125" i="171"/>
  <c r="N126" i="171"/>
  <c r="N127" i="171"/>
  <c r="N128" i="171"/>
  <c r="N129" i="171"/>
  <c r="N130" i="171"/>
  <c r="N132" i="171"/>
  <c r="N133" i="171"/>
  <c r="N134" i="171"/>
  <c r="N135" i="171"/>
  <c r="N136" i="171"/>
  <c r="N137" i="171"/>
  <c r="N138" i="171"/>
  <c r="N139" i="171"/>
  <c r="N140" i="171"/>
  <c r="N141" i="171"/>
  <c r="N143" i="171"/>
  <c r="N144" i="171"/>
  <c r="N145" i="171"/>
  <c r="N146" i="171"/>
  <c r="N147" i="171"/>
  <c r="N148" i="171"/>
  <c r="N149" i="171"/>
  <c r="N150" i="171"/>
  <c r="N151" i="171"/>
  <c r="N152" i="171"/>
  <c r="N154" i="171"/>
  <c r="N155" i="171"/>
  <c r="N156" i="171"/>
  <c r="N157" i="171"/>
  <c r="N158" i="171"/>
  <c r="N159" i="171"/>
  <c r="N160" i="171"/>
  <c r="N161" i="171"/>
  <c r="L12" i="171"/>
  <c r="L13" i="171"/>
  <c r="L14" i="171"/>
  <c r="L16" i="171"/>
  <c r="L17" i="171"/>
  <c r="L18" i="171"/>
  <c r="L19" i="171"/>
  <c r="L21" i="171"/>
  <c r="L22" i="171"/>
  <c r="L23" i="171"/>
  <c r="L24" i="171"/>
  <c r="L25" i="171"/>
  <c r="L27" i="171"/>
  <c r="L28" i="171"/>
  <c r="L29" i="171"/>
  <c r="L30" i="171"/>
  <c r="L31" i="171"/>
  <c r="L33" i="171"/>
  <c r="L35" i="171"/>
  <c r="L36" i="171"/>
  <c r="L37" i="171"/>
  <c r="L38" i="171"/>
  <c r="L39" i="171"/>
  <c r="L40" i="171"/>
  <c r="L41" i="171"/>
  <c r="L44" i="171"/>
  <c r="L45" i="171"/>
  <c r="L46" i="171"/>
  <c r="L47" i="171"/>
  <c r="L48" i="171"/>
  <c r="L49" i="171"/>
  <c r="L50" i="171"/>
  <c r="L51" i="171"/>
  <c r="L52" i="171"/>
  <c r="L53" i="171"/>
  <c r="L55" i="171"/>
  <c r="L56" i="171"/>
  <c r="L57" i="171"/>
  <c r="L58" i="171"/>
  <c r="L59" i="171"/>
  <c r="L60" i="171"/>
  <c r="L61" i="171"/>
  <c r="L62" i="171"/>
  <c r="L63" i="171"/>
  <c r="L64" i="171"/>
  <c r="L66" i="171"/>
  <c r="L67" i="171"/>
  <c r="L68" i="171"/>
  <c r="L69" i="171"/>
  <c r="L70" i="171"/>
  <c r="L71" i="171"/>
  <c r="L72" i="171"/>
  <c r="L73" i="171"/>
  <c r="L74" i="171"/>
  <c r="L75" i="171"/>
  <c r="L77" i="171"/>
  <c r="L78" i="171"/>
  <c r="L79" i="171"/>
  <c r="L80" i="171"/>
  <c r="L81" i="171"/>
  <c r="L82" i="171"/>
  <c r="L83" i="171"/>
  <c r="L84" i="171"/>
  <c r="L85" i="171"/>
  <c r="L86" i="171"/>
  <c r="L88" i="171"/>
  <c r="L89" i="171"/>
  <c r="L90" i="171"/>
  <c r="L91" i="171"/>
  <c r="L92" i="171"/>
  <c r="L93" i="171"/>
  <c r="L94" i="171"/>
  <c r="L95" i="171"/>
  <c r="L96" i="171"/>
  <c r="L97" i="171"/>
  <c r="L99" i="171"/>
  <c r="L100" i="171"/>
  <c r="L101" i="171"/>
  <c r="L102" i="171"/>
  <c r="L103" i="171"/>
  <c r="L104" i="171"/>
  <c r="L105" i="171"/>
  <c r="L106" i="171"/>
  <c r="L107" i="171"/>
  <c r="L108" i="171"/>
  <c r="L110" i="171"/>
  <c r="L111" i="171"/>
  <c r="L112" i="171"/>
  <c r="L113" i="171"/>
  <c r="L114" i="171"/>
  <c r="L115" i="171"/>
  <c r="L116" i="171"/>
  <c r="L117" i="171"/>
  <c r="L118" i="171"/>
  <c r="L119" i="171"/>
  <c r="L121" i="171"/>
  <c r="L122" i="171"/>
  <c r="L123" i="171"/>
  <c r="L124" i="171"/>
  <c r="L125" i="171"/>
  <c r="L126" i="171"/>
  <c r="L127" i="171"/>
  <c r="L128" i="171"/>
  <c r="L129" i="171"/>
  <c r="L130" i="171"/>
  <c r="L132" i="171"/>
  <c r="L133" i="171"/>
  <c r="L134" i="171"/>
  <c r="L135" i="171"/>
  <c r="L136" i="171"/>
  <c r="L137" i="171"/>
  <c r="L138" i="171"/>
  <c r="L139" i="171"/>
  <c r="L140" i="171"/>
  <c r="L141" i="171"/>
  <c r="L143" i="171"/>
  <c r="L144" i="171"/>
  <c r="L145" i="171"/>
  <c r="L146" i="171"/>
  <c r="L147" i="171"/>
  <c r="L148" i="171"/>
  <c r="L149" i="171"/>
  <c r="L150" i="171"/>
  <c r="L151" i="171"/>
  <c r="L152" i="171"/>
  <c r="L154" i="171"/>
  <c r="L155" i="171"/>
  <c r="L156" i="171"/>
  <c r="L157" i="171"/>
  <c r="L158" i="171"/>
  <c r="L159" i="171"/>
  <c r="L160" i="171"/>
  <c r="L161" i="171"/>
  <c r="J12" i="171"/>
  <c r="J13" i="171"/>
  <c r="J14" i="171"/>
  <c r="J16" i="171"/>
  <c r="J17" i="171"/>
  <c r="J18" i="171"/>
  <c r="J19" i="171"/>
  <c r="J21" i="171"/>
  <c r="J22" i="171"/>
  <c r="J23" i="171"/>
  <c r="J24" i="171"/>
  <c r="J25" i="171"/>
  <c r="J27" i="171"/>
  <c r="J28" i="171"/>
  <c r="J29" i="171"/>
  <c r="J30" i="171"/>
  <c r="J31" i="171"/>
  <c r="J33" i="171"/>
  <c r="J35" i="171"/>
  <c r="J36" i="171"/>
  <c r="J37" i="171"/>
  <c r="J38" i="171"/>
  <c r="J39" i="171"/>
  <c r="J40" i="171"/>
  <c r="J41" i="171"/>
  <c r="J44" i="171"/>
  <c r="J45" i="171"/>
  <c r="J46" i="171"/>
  <c r="J47" i="171"/>
  <c r="J48" i="171"/>
  <c r="J49" i="171"/>
  <c r="J50" i="171"/>
  <c r="J51" i="171"/>
  <c r="J52" i="171"/>
  <c r="J53" i="171"/>
  <c r="J55" i="171"/>
  <c r="J56" i="171"/>
  <c r="J57" i="171"/>
  <c r="J58" i="171"/>
  <c r="J59" i="171"/>
  <c r="J60" i="171"/>
  <c r="J61" i="171"/>
  <c r="J62" i="171"/>
  <c r="J63" i="171"/>
  <c r="J64" i="171"/>
  <c r="J66" i="171"/>
  <c r="J67" i="171"/>
  <c r="J68" i="171"/>
  <c r="J69" i="171"/>
  <c r="J70" i="171"/>
  <c r="J71" i="171"/>
  <c r="J72" i="171"/>
  <c r="J73" i="171"/>
  <c r="J74" i="171"/>
  <c r="J75" i="171"/>
  <c r="J77" i="171"/>
  <c r="J78" i="171"/>
  <c r="J79" i="171"/>
  <c r="J80" i="171"/>
  <c r="J81" i="171"/>
  <c r="J82" i="171"/>
  <c r="J83" i="171"/>
  <c r="J84" i="171"/>
  <c r="J85" i="171"/>
  <c r="J86" i="171"/>
  <c r="J88" i="171"/>
  <c r="J89" i="171"/>
  <c r="J90" i="171"/>
  <c r="J91" i="171"/>
  <c r="J92" i="171"/>
  <c r="J93" i="171"/>
  <c r="J94" i="171"/>
  <c r="J95" i="171"/>
  <c r="J96" i="171"/>
  <c r="J97" i="171"/>
  <c r="J99" i="171"/>
  <c r="J100" i="171"/>
  <c r="J101" i="171"/>
  <c r="J102" i="171"/>
  <c r="J103" i="171"/>
  <c r="J104" i="171"/>
  <c r="J105" i="171"/>
  <c r="J106" i="171"/>
  <c r="J107" i="171"/>
  <c r="J108" i="171"/>
  <c r="J110" i="171"/>
  <c r="J111" i="171"/>
  <c r="J112" i="171"/>
  <c r="J113" i="171"/>
  <c r="J114" i="171"/>
  <c r="J115" i="171"/>
  <c r="J116" i="171"/>
  <c r="J117" i="171"/>
  <c r="J118" i="171"/>
  <c r="J119" i="171"/>
  <c r="J121" i="171"/>
  <c r="J122" i="171"/>
  <c r="J123" i="171"/>
  <c r="J124" i="171"/>
  <c r="J125" i="171"/>
  <c r="J126" i="171"/>
  <c r="J127" i="171"/>
  <c r="J128" i="171"/>
  <c r="J129" i="171"/>
  <c r="J130" i="171"/>
  <c r="J132" i="171"/>
  <c r="J133" i="171"/>
  <c r="J134" i="171"/>
  <c r="J135" i="171"/>
  <c r="J136" i="171"/>
  <c r="J137" i="171"/>
  <c r="J138" i="171"/>
  <c r="J139" i="171"/>
  <c r="J140" i="171"/>
  <c r="J141" i="171"/>
  <c r="J143" i="171"/>
  <c r="J144" i="171"/>
  <c r="J145" i="171"/>
  <c r="J146" i="171"/>
  <c r="J147" i="171"/>
  <c r="J148" i="171"/>
  <c r="J149" i="171"/>
  <c r="J150" i="171"/>
  <c r="J151" i="171"/>
  <c r="J152" i="171"/>
  <c r="J154" i="171"/>
  <c r="J155" i="171"/>
  <c r="J156" i="171"/>
  <c r="J157" i="171"/>
  <c r="J158" i="171"/>
  <c r="J159" i="171"/>
  <c r="J160" i="171"/>
  <c r="J161" i="171"/>
  <c r="H12" i="171"/>
  <c r="H13" i="171"/>
  <c r="H14" i="171"/>
  <c r="H16" i="171"/>
  <c r="H17" i="171"/>
  <c r="H18" i="171"/>
  <c r="H19" i="171"/>
  <c r="H21" i="171"/>
  <c r="H22" i="171"/>
  <c r="H23" i="171"/>
  <c r="H24" i="171"/>
  <c r="H25" i="171"/>
  <c r="H27" i="171"/>
  <c r="H28" i="171"/>
  <c r="H29" i="171"/>
  <c r="H30" i="171"/>
  <c r="H31" i="171"/>
  <c r="H33" i="171"/>
  <c r="H35" i="171"/>
  <c r="H36" i="171"/>
  <c r="H37" i="171"/>
  <c r="H38" i="171"/>
  <c r="H39" i="171"/>
  <c r="H40" i="171"/>
  <c r="H41" i="171"/>
  <c r="H44" i="171"/>
  <c r="H45" i="171"/>
  <c r="H46" i="171"/>
  <c r="H47" i="171"/>
  <c r="H48" i="171"/>
  <c r="H49" i="171"/>
  <c r="H50" i="171"/>
  <c r="H51" i="171"/>
  <c r="H52" i="171"/>
  <c r="H53" i="171"/>
  <c r="H55" i="171"/>
  <c r="H56" i="171"/>
  <c r="H57" i="171"/>
  <c r="H58" i="171"/>
  <c r="H59" i="171"/>
  <c r="H60" i="171"/>
  <c r="H61" i="171"/>
  <c r="H62" i="171"/>
  <c r="H63" i="171"/>
  <c r="H64" i="171"/>
  <c r="H66" i="171"/>
  <c r="H67" i="171"/>
  <c r="H68" i="171"/>
  <c r="H69" i="171"/>
  <c r="H70" i="171"/>
  <c r="H71" i="171"/>
  <c r="H72" i="171"/>
  <c r="H73" i="171"/>
  <c r="H74" i="171"/>
  <c r="H75" i="171"/>
  <c r="H77" i="171"/>
  <c r="H78" i="171"/>
  <c r="H79" i="171"/>
  <c r="H80" i="171"/>
  <c r="H81" i="171"/>
  <c r="H82" i="171"/>
  <c r="H83" i="171"/>
  <c r="H84" i="171"/>
  <c r="H85" i="171"/>
  <c r="H86" i="171"/>
  <c r="H88" i="171"/>
  <c r="H89" i="171"/>
  <c r="H90" i="171"/>
  <c r="H91" i="171"/>
  <c r="H92" i="171"/>
  <c r="H93" i="171"/>
  <c r="H94" i="171"/>
  <c r="H95" i="171"/>
  <c r="H96" i="171"/>
  <c r="H97" i="171"/>
  <c r="H99" i="171"/>
  <c r="H100" i="171"/>
  <c r="H101" i="171"/>
  <c r="H102" i="171"/>
  <c r="H103" i="171"/>
  <c r="H104" i="171"/>
  <c r="H105" i="171"/>
  <c r="H106" i="171"/>
  <c r="H107" i="171"/>
  <c r="H108" i="171"/>
  <c r="H110" i="171"/>
  <c r="H111" i="171"/>
  <c r="H112" i="171"/>
  <c r="H113" i="171"/>
  <c r="H114" i="171"/>
  <c r="H115" i="171"/>
  <c r="H116" i="171"/>
  <c r="H117" i="171"/>
  <c r="H118" i="171"/>
  <c r="H119" i="171"/>
  <c r="H121" i="171"/>
  <c r="H122" i="171"/>
  <c r="H123" i="171"/>
  <c r="H124" i="171"/>
  <c r="H125" i="171"/>
  <c r="H126" i="171"/>
  <c r="H127" i="171"/>
  <c r="H128" i="171"/>
  <c r="H129" i="171"/>
  <c r="H130" i="171"/>
  <c r="H132" i="171"/>
  <c r="H133" i="171"/>
  <c r="H134" i="171"/>
  <c r="H135" i="171"/>
  <c r="H136" i="171"/>
  <c r="H137" i="171"/>
  <c r="H138" i="171"/>
  <c r="H139" i="171"/>
  <c r="H140" i="171"/>
  <c r="H141" i="171"/>
  <c r="H143" i="171"/>
  <c r="H144" i="171"/>
  <c r="H145" i="171"/>
  <c r="H146" i="171"/>
  <c r="H147" i="171"/>
  <c r="H148" i="171"/>
  <c r="H149" i="171"/>
  <c r="H150" i="171"/>
  <c r="H151" i="171"/>
  <c r="H152" i="171"/>
  <c r="H154" i="171"/>
  <c r="H155" i="171"/>
  <c r="H156" i="171"/>
  <c r="H157" i="171"/>
  <c r="H158" i="171"/>
  <c r="H159" i="171"/>
  <c r="H160" i="171"/>
  <c r="H161" i="171"/>
  <c r="F12" i="171"/>
  <c r="F13" i="171"/>
  <c r="F14" i="171"/>
  <c r="F16" i="171"/>
  <c r="F17" i="171"/>
  <c r="F18" i="171"/>
  <c r="F19" i="171"/>
  <c r="F21" i="171"/>
  <c r="F22" i="171"/>
  <c r="F23" i="171"/>
  <c r="F24" i="171"/>
  <c r="F25" i="171"/>
  <c r="F27" i="171"/>
  <c r="F28" i="171"/>
  <c r="F29" i="171"/>
  <c r="F30" i="171"/>
  <c r="F31" i="171"/>
  <c r="F33" i="171"/>
  <c r="F35" i="171"/>
  <c r="F36" i="171"/>
  <c r="F37" i="171"/>
  <c r="F38" i="171"/>
  <c r="F39" i="171"/>
  <c r="F40" i="171"/>
  <c r="F41" i="171"/>
  <c r="F44" i="171"/>
  <c r="F45" i="171"/>
  <c r="F46" i="171"/>
  <c r="F47" i="171"/>
  <c r="F48" i="171"/>
  <c r="F49" i="171"/>
  <c r="F50" i="171"/>
  <c r="F51" i="171"/>
  <c r="F52" i="171"/>
  <c r="F53" i="171"/>
  <c r="F55" i="171"/>
  <c r="F56" i="171"/>
  <c r="F57" i="171"/>
  <c r="F58" i="171"/>
  <c r="F59" i="171"/>
  <c r="F60" i="171"/>
  <c r="F61" i="171"/>
  <c r="F62" i="171"/>
  <c r="F63" i="171"/>
  <c r="F64" i="171"/>
  <c r="F66" i="171"/>
  <c r="F67" i="171"/>
  <c r="F68" i="171"/>
  <c r="F69" i="171"/>
  <c r="F70" i="171"/>
  <c r="F71" i="171"/>
  <c r="F72" i="171"/>
  <c r="F73" i="171"/>
  <c r="F74" i="171"/>
  <c r="F75" i="171"/>
  <c r="F77" i="171"/>
  <c r="F78" i="171"/>
  <c r="F79" i="171"/>
  <c r="F80" i="171"/>
  <c r="F81" i="171"/>
  <c r="F82" i="171"/>
  <c r="F83" i="171"/>
  <c r="F84" i="171"/>
  <c r="F85" i="171"/>
  <c r="F86" i="171"/>
  <c r="F88" i="171"/>
  <c r="F89" i="171"/>
  <c r="F90" i="171"/>
  <c r="F91" i="171"/>
  <c r="F92" i="171"/>
  <c r="F93" i="171"/>
  <c r="F94" i="171"/>
  <c r="F95" i="171"/>
  <c r="F96" i="171"/>
  <c r="F97" i="171"/>
  <c r="F99" i="171"/>
  <c r="F100" i="171"/>
  <c r="F101" i="171"/>
  <c r="F102" i="171"/>
  <c r="F103" i="171"/>
  <c r="F104" i="171"/>
  <c r="F105" i="171"/>
  <c r="F106" i="171"/>
  <c r="F107" i="171"/>
  <c r="F108" i="171"/>
  <c r="F110" i="171"/>
  <c r="F111" i="171"/>
  <c r="F112" i="171"/>
  <c r="F113" i="171"/>
  <c r="F114" i="171"/>
  <c r="F115" i="171"/>
  <c r="F116" i="171"/>
  <c r="F117" i="171"/>
  <c r="F118" i="171"/>
  <c r="F119" i="171"/>
  <c r="F121" i="171"/>
  <c r="F122" i="171"/>
  <c r="F123" i="171"/>
  <c r="F124" i="171"/>
  <c r="F125" i="171"/>
  <c r="F126" i="171"/>
  <c r="F127" i="171"/>
  <c r="F128" i="171"/>
  <c r="F129" i="171"/>
  <c r="F130" i="171"/>
  <c r="F132" i="171"/>
  <c r="F133" i="171"/>
  <c r="F134" i="171"/>
  <c r="F135" i="171"/>
  <c r="F136" i="171"/>
  <c r="F137" i="171"/>
  <c r="F138" i="171"/>
  <c r="F139" i="171"/>
  <c r="F140" i="171"/>
  <c r="F141" i="171"/>
  <c r="F143" i="171"/>
  <c r="F144" i="171"/>
  <c r="F145" i="171"/>
  <c r="F146" i="171"/>
  <c r="F147" i="171"/>
  <c r="F148" i="171"/>
  <c r="F149" i="171"/>
  <c r="F150" i="171"/>
  <c r="F151" i="171"/>
  <c r="F152" i="171"/>
  <c r="F154" i="171"/>
  <c r="F155" i="171"/>
  <c r="F156" i="171"/>
  <c r="F157" i="171"/>
  <c r="F158" i="171"/>
  <c r="F159" i="171"/>
  <c r="F160" i="171"/>
  <c r="F161" i="171"/>
  <c r="P161" i="171"/>
  <c r="P160" i="171"/>
  <c r="M160" i="171"/>
  <c r="K160" i="171"/>
  <c r="I160" i="171"/>
  <c r="G160" i="171"/>
  <c r="E160" i="171"/>
  <c r="D14" i="171"/>
  <c r="D19" i="171"/>
  <c r="D25" i="171"/>
  <c r="D31" i="171"/>
  <c r="D41" i="171"/>
  <c r="D53" i="171"/>
  <c r="D64" i="171"/>
  <c r="D75" i="171"/>
  <c r="D86" i="171"/>
  <c r="D97" i="171"/>
  <c r="D108" i="171"/>
  <c r="D119" i="171"/>
  <c r="D130" i="171"/>
  <c r="D141" i="171"/>
  <c r="D152" i="171"/>
  <c r="D158" i="171"/>
  <c r="D159" i="171"/>
  <c r="D160" i="171"/>
  <c r="P159" i="171"/>
  <c r="P158" i="171"/>
  <c r="P157" i="171"/>
  <c r="P155" i="171"/>
  <c r="P154" i="171"/>
  <c r="P153" i="171"/>
  <c r="P152" i="171"/>
  <c r="P151" i="171"/>
  <c r="P150" i="171"/>
  <c r="P148" i="171"/>
  <c r="P147" i="171"/>
  <c r="P146" i="171"/>
  <c r="P145" i="171"/>
  <c r="P144" i="171"/>
  <c r="P143" i="171"/>
  <c r="P142" i="171"/>
  <c r="P141" i="171"/>
  <c r="P140" i="171"/>
  <c r="P139" i="171"/>
  <c r="P137" i="171"/>
  <c r="P136" i="171"/>
  <c r="P135" i="171"/>
  <c r="P134" i="171"/>
  <c r="P133" i="171"/>
  <c r="P132" i="171"/>
  <c r="P131" i="171"/>
  <c r="P130" i="171"/>
  <c r="P129" i="171"/>
  <c r="P128" i="171"/>
  <c r="P126" i="171"/>
  <c r="P125" i="171"/>
  <c r="P124" i="171"/>
  <c r="P123" i="171"/>
  <c r="P122" i="171"/>
  <c r="P121" i="171"/>
  <c r="P120" i="171"/>
  <c r="P119" i="171"/>
  <c r="P118" i="171"/>
  <c r="P117" i="171"/>
  <c r="P115" i="171"/>
  <c r="P114" i="171"/>
  <c r="P113" i="171"/>
  <c r="P112" i="171"/>
  <c r="P111" i="171"/>
  <c r="P110" i="171"/>
  <c r="P109" i="171"/>
  <c r="P108" i="171"/>
  <c r="P107" i="171"/>
  <c r="P105" i="171"/>
  <c r="P104" i="171"/>
  <c r="P103" i="171"/>
  <c r="P102" i="171"/>
  <c r="P101" i="171"/>
  <c r="P100" i="171"/>
  <c r="P99" i="171"/>
  <c r="P98" i="171"/>
  <c r="P97" i="171"/>
  <c r="P96" i="171"/>
  <c r="P94" i="171"/>
  <c r="P93" i="171"/>
  <c r="P92" i="171"/>
  <c r="P91" i="171"/>
  <c r="P90" i="171"/>
  <c r="P89" i="171"/>
  <c r="P88" i="171"/>
  <c r="P87" i="171"/>
  <c r="P86" i="171"/>
  <c r="P85" i="171"/>
  <c r="P83" i="171"/>
  <c r="P82" i="171"/>
  <c r="P81" i="171"/>
  <c r="P80" i="171"/>
  <c r="P79" i="171"/>
  <c r="P78" i="171"/>
  <c r="P77" i="171"/>
  <c r="P76" i="171"/>
  <c r="P75" i="171"/>
  <c r="P74" i="171"/>
  <c r="P73" i="171"/>
  <c r="P72" i="171"/>
  <c r="P71" i="171"/>
  <c r="P70" i="171"/>
  <c r="P69" i="171"/>
  <c r="P68" i="171"/>
  <c r="P67" i="171"/>
  <c r="P66" i="171"/>
  <c r="P65" i="171"/>
  <c r="P64" i="171"/>
  <c r="P63" i="171"/>
  <c r="P62" i="171"/>
  <c r="P61" i="171"/>
  <c r="P60" i="171"/>
  <c r="P59" i="171"/>
  <c r="P58" i="171"/>
  <c r="P57" i="171"/>
  <c r="P56" i="171"/>
  <c r="P55" i="171"/>
  <c r="P54" i="171"/>
  <c r="P53" i="171"/>
  <c r="P52" i="171"/>
  <c r="P50" i="171"/>
  <c r="P49" i="171"/>
  <c r="P48" i="171"/>
  <c r="P47" i="171"/>
  <c r="P46" i="171"/>
  <c r="P45" i="171"/>
  <c r="P44" i="171"/>
  <c r="P43" i="171"/>
  <c r="P42" i="171"/>
  <c r="P41" i="171"/>
  <c r="P40" i="171"/>
  <c r="P38" i="171"/>
  <c r="P37" i="171"/>
  <c r="P36" i="171"/>
  <c r="P35" i="171"/>
  <c r="P34" i="171"/>
  <c r="P33" i="171"/>
  <c r="P31" i="171"/>
  <c r="P30" i="171"/>
  <c r="P29" i="171"/>
  <c r="P28" i="171"/>
  <c r="P27" i="171"/>
  <c r="P26" i="171"/>
  <c r="P25" i="171"/>
  <c r="P24" i="171"/>
  <c r="P23" i="171"/>
  <c r="P22" i="171"/>
  <c r="P21" i="171"/>
  <c r="P20" i="171"/>
  <c r="P19" i="171"/>
  <c r="P18" i="171"/>
  <c r="P16" i="171"/>
  <c r="P15" i="171"/>
  <c r="P14" i="171"/>
  <c r="P13" i="171"/>
  <c r="P12" i="171"/>
  <c r="P11" i="171"/>
  <c r="P10" i="171"/>
  <c r="C4" i="171"/>
  <c r="M3" i="171"/>
  <c r="F3" i="171"/>
  <c r="C3" i="171"/>
  <c r="M2" i="171"/>
  <c r="F2" i="171"/>
  <c r="C2" i="171"/>
  <c r="P162" i="170"/>
  <c r="N12" i="170"/>
  <c r="N13" i="170"/>
  <c r="N14" i="170"/>
  <c r="N16" i="170"/>
  <c r="N17" i="170"/>
  <c r="N18" i="170"/>
  <c r="N19" i="170"/>
  <c r="N21" i="170"/>
  <c r="N22" i="170"/>
  <c r="N23" i="170"/>
  <c r="N24" i="170"/>
  <c r="N25" i="170"/>
  <c r="N27" i="170"/>
  <c r="N28" i="170"/>
  <c r="N29" i="170"/>
  <c r="N30" i="170"/>
  <c r="N31" i="170"/>
  <c r="N33" i="170"/>
  <c r="N35" i="170"/>
  <c r="N36" i="170"/>
  <c r="N37" i="170"/>
  <c r="N38" i="170"/>
  <c r="N39" i="170"/>
  <c r="N40" i="170"/>
  <c r="N41" i="170"/>
  <c r="N44" i="170"/>
  <c r="N45" i="170"/>
  <c r="N46" i="170"/>
  <c r="N47" i="170"/>
  <c r="N48" i="170"/>
  <c r="N49" i="170"/>
  <c r="N50" i="170"/>
  <c r="N51" i="170"/>
  <c r="N52" i="170"/>
  <c r="N53" i="170"/>
  <c r="N55" i="170"/>
  <c r="N56" i="170"/>
  <c r="N57" i="170"/>
  <c r="N58" i="170"/>
  <c r="N59" i="170"/>
  <c r="N60" i="170"/>
  <c r="N61" i="170"/>
  <c r="N62" i="170"/>
  <c r="N63" i="170"/>
  <c r="N64" i="170"/>
  <c r="N66" i="170"/>
  <c r="N67" i="170"/>
  <c r="N68" i="170"/>
  <c r="N69" i="170"/>
  <c r="N70" i="170"/>
  <c r="N71" i="170"/>
  <c r="N72" i="170"/>
  <c r="N73" i="170"/>
  <c r="N74" i="170"/>
  <c r="N75" i="170"/>
  <c r="N77" i="170"/>
  <c r="N78" i="170"/>
  <c r="N79" i="170"/>
  <c r="N80" i="170"/>
  <c r="N81" i="170"/>
  <c r="N82" i="170"/>
  <c r="N83" i="170"/>
  <c r="N84" i="170"/>
  <c r="N85" i="170"/>
  <c r="N86" i="170"/>
  <c r="N88" i="170"/>
  <c r="N89" i="170"/>
  <c r="N90" i="170"/>
  <c r="N91" i="170"/>
  <c r="N92" i="170"/>
  <c r="N93" i="170"/>
  <c r="N94" i="170"/>
  <c r="N95" i="170"/>
  <c r="N96" i="170"/>
  <c r="N97" i="170"/>
  <c r="N99" i="170"/>
  <c r="N100" i="170"/>
  <c r="N101" i="170"/>
  <c r="N102" i="170"/>
  <c r="N103" i="170"/>
  <c r="N104" i="170"/>
  <c r="N105" i="170"/>
  <c r="N106" i="170"/>
  <c r="N107" i="170"/>
  <c r="N108" i="170"/>
  <c r="N110" i="170"/>
  <c r="N111" i="170"/>
  <c r="N112" i="170"/>
  <c r="N113" i="170"/>
  <c r="N114" i="170"/>
  <c r="N115" i="170"/>
  <c r="N116" i="170"/>
  <c r="N117" i="170"/>
  <c r="N118" i="170"/>
  <c r="N119" i="170"/>
  <c r="N121" i="170"/>
  <c r="N122" i="170"/>
  <c r="N123" i="170"/>
  <c r="N124" i="170"/>
  <c r="N125" i="170"/>
  <c r="N126" i="170"/>
  <c r="N127" i="170"/>
  <c r="N128" i="170"/>
  <c r="N129" i="170"/>
  <c r="N130" i="170"/>
  <c r="N132" i="170"/>
  <c r="N133" i="170"/>
  <c r="N134" i="170"/>
  <c r="N135" i="170"/>
  <c r="N136" i="170"/>
  <c r="N137" i="170"/>
  <c r="N138" i="170"/>
  <c r="N139" i="170"/>
  <c r="N140" i="170"/>
  <c r="N141" i="170"/>
  <c r="N143" i="170"/>
  <c r="N144" i="170"/>
  <c r="N145" i="170"/>
  <c r="N146" i="170"/>
  <c r="N147" i="170"/>
  <c r="N148" i="170"/>
  <c r="N149" i="170"/>
  <c r="N150" i="170"/>
  <c r="N151" i="170"/>
  <c r="N152" i="170"/>
  <c r="N154" i="170"/>
  <c r="N155" i="170"/>
  <c r="N156" i="170"/>
  <c r="N157" i="170"/>
  <c r="N158" i="170"/>
  <c r="N159" i="170"/>
  <c r="N160" i="170"/>
  <c r="N161" i="170"/>
  <c r="L12" i="170"/>
  <c r="L13" i="170"/>
  <c r="L14" i="170"/>
  <c r="L16" i="170"/>
  <c r="L17" i="170"/>
  <c r="L18" i="170"/>
  <c r="L19" i="170"/>
  <c r="L21" i="170"/>
  <c r="L22" i="170"/>
  <c r="L23" i="170"/>
  <c r="L24" i="170"/>
  <c r="L25" i="170"/>
  <c r="L27" i="170"/>
  <c r="L28" i="170"/>
  <c r="L29" i="170"/>
  <c r="L30" i="170"/>
  <c r="L31" i="170"/>
  <c r="L33" i="170"/>
  <c r="L35" i="170"/>
  <c r="L36" i="170"/>
  <c r="L37" i="170"/>
  <c r="L38" i="170"/>
  <c r="L39" i="170"/>
  <c r="L40" i="170"/>
  <c r="L41" i="170"/>
  <c r="L44" i="170"/>
  <c r="L45" i="170"/>
  <c r="L46" i="170"/>
  <c r="L47" i="170"/>
  <c r="L48" i="170"/>
  <c r="L49" i="170"/>
  <c r="L50" i="170"/>
  <c r="L51" i="170"/>
  <c r="L52" i="170"/>
  <c r="L53" i="170"/>
  <c r="L55" i="170"/>
  <c r="L56" i="170"/>
  <c r="L57" i="170"/>
  <c r="L58" i="170"/>
  <c r="L59" i="170"/>
  <c r="L60" i="170"/>
  <c r="L61" i="170"/>
  <c r="L62" i="170"/>
  <c r="L63" i="170"/>
  <c r="L64" i="170"/>
  <c r="L66" i="170"/>
  <c r="L67" i="170"/>
  <c r="L68" i="170"/>
  <c r="L69" i="170"/>
  <c r="L70" i="170"/>
  <c r="L71" i="170"/>
  <c r="L72" i="170"/>
  <c r="L73" i="170"/>
  <c r="L74" i="170"/>
  <c r="L75" i="170"/>
  <c r="L77" i="170"/>
  <c r="L78" i="170"/>
  <c r="L79" i="170"/>
  <c r="L80" i="170"/>
  <c r="L81" i="170"/>
  <c r="L82" i="170"/>
  <c r="L83" i="170"/>
  <c r="L84" i="170"/>
  <c r="L85" i="170"/>
  <c r="L86" i="170"/>
  <c r="L88" i="170"/>
  <c r="L89" i="170"/>
  <c r="L90" i="170"/>
  <c r="L91" i="170"/>
  <c r="L92" i="170"/>
  <c r="L93" i="170"/>
  <c r="L94" i="170"/>
  <c r="L95" i="170"/>
  <c r="L96" i="170"/>
  <c r="L97" i="170"/>
  <c r="L99" i="170"/>
  <c r="L100" i="170"/>
  <c r="L101" i="170"/>
  <c r="L102" i="170"/>
  <c r="L103" i="170"/>
  <c r="L104" i="170"/>
  <c r="L105" i="170"/>
  <c r="L106" i="170"/>
  <c r="L107" i="170"/>
  <c r="L108" i="170"/>
  <c r="L110" i="170"/>
  <c r="L111" i="170"/>
  <c r="L112" i="170"/>
  <c r="L113" i="170"/>
  <c r="L114" i="170"/>
  <c r="L115" i="170"/>
  <c r="L116" i="170"/>
  <c r="L117" i="170"/>
  <c r="L118" i="170"/>
  <c r="L119" i="170"/>
  <c r="L121" i="170"/>
  <c r="L122" i="170"/>
  <c r="L123" i="170"/>
  <c r="L124" i="170"/>
  <c r="L125" i="170"/>
  <c r="L126" i="170"/>
  <c r="L127" i="170"/>
  <c r="L128" i="170"/>
  <c r="L129" i="170"/>
  <c r="L130" i="170"/>
  <c r="L132" i="170"/>
  <c r="L133" i="170"/>
  <c r="L134" i="170"/>
  <c r="L135" i="170"/>
  <c r="L136" i="170"/>
  <c r="L137" i="170"/>
  <c r="L138" i="170"/>
  <c r="L139" i="170"/>
  <c r="L140" i="170"/>
  <c r="L141" i="170"/>
  <c r="L143" i="170"/>
  <c r="L144" i="170"/>
  <c r="L145" i="170"/>
  <c r="L146" i="170"/>
  <c r="L147" i="170"/>
  <c r="L148" i="170"/>
  <c r="L149" i="170"/>
  <c r="L150" i="170"/>
  <c r="L151" i="170"/>
  <c r="L152" i="170"/>
  <c r="L154" i="170"/>
  <c r="L155" i="170"/>
  <c r="L156" i="170"/>
  <c r="L157" i="170"/>
  <c r="L158" i="170"/>
  <c r="L159" i="170"/>
  <c r="L160" i="170"/>
  <c r="L161" i="170"/>
  <c r="J12" i="170"/>
  <c r="J13" i="170"/>
  <c r="J14" i="170"/>
  <c r="J16" i="170"/>
  <c r="J17" i="170"/>
  <c r="J18" i="170"/>
  <c r="J19" i="170"/>
  <c r="J21" i="170"/>
  <c r="J22" i="170"/>
  <c r="J23" i="170"/>
  <c r="J24" i="170"/>
  <c r="J25" i="170"/>
  <c r="J27" i="170"/>
  <c r="J28" i="170"/>
  <c r="J29" i="170"/>
  <c r="J30" i="170"/>
  <c r="J31" i="170"/>
  <c r="J33" i="170"/>
  <c r="J35" i="170"/>
  <c r="J36" i="170"/>
  <c r="J37" i="170"/>
  <c r="J38" i="170"/>
  <c r="J39" i="170"/>
  <c r="J40" i="170"/>
  <c r="J41" i="170"/>
  <c r="J44" i="170"/>
  <c r="J45" i="170"/>
  <c r="J46" i="170"/>
  <c r="J47" i="170"/>
  <c r="J48" i="170"/>
  <c r="J49" i="170"/>
  <c r="J50" i="170"/>
  <c r="J51" i="170"/>
  <c r="J52" i="170"/>
  <c r="J53" i="170"/>
  <c r="J55" i="170"/>
  <c r="J56" i="170"/>
  <c r="J57" i="170"/>
  <c r="J58" i="170"/>
  <c r="J59" i="170"/>
  <c r="J60" i="170"/>
  <c r="J61" i="170"/>
  <c r="J62" i="170"/>
  <c r="J63" i="170"/>
  <c r="J64" i="170"/>
  <c r="J66" i="170"/>
  <c r="J67" i="170"/>
  <c r="J68" i="170"/>
  <c r="J69" i="170"/>
  <c r="J70" i="170"/>
  <c r="J71" i="170"/>
  <c r="J72" i="170"/>
  <c r="J73" i="170"/>
  <c r="J74" i="170"/>
  <c r="J75" i="170"/>
  <c r="J77" i="170"/>
  <c r="J78" i="170"/>
  <c r="J79" i="170"/>
  <c r="J80" i="170"/>
  <c r="J81" i="170"/>
  <c r="J82" i="170"/>
  <c r="J83" i="170"/>
  <c r="J84" i="170"/>
  <c r="J85" i="170"/>
  <c r="J86" i="170"/>
  <c r="J88" i="170"/>
  <c r="J89" i="170"/>
  <c r="J90" i="170"/>
  <c r="J91" i="170"/>
  <c r="J92" i="170"/>
  <c r="J93" i="170"/>
  <c r="J94" i="170"/>
  <c r="J95" i="170"/>
  <c r="J96" i="170"/>
  <c r="J97" i="170"/>
  <c r="J99" i="170"/>
  <c r="J100" i="170"/>
  <c r="J101" i="170"/>
  <c r="J102" i="170"/>
  <c r="J103" i="170"/>
  <c r="J104" i="170"/>
  <c r="J105" i="170"/>
  <c r="J106" i="170"/>
  <c r="J107" i="170"/>
  <c r="J108" i="170"/>
  <c r="J110" i="170"/>
  <c r="J111" i="170"/>
  <c r="J112" i="170"/>
  <c r="J113" i="170"/>
  <c r="J114" i="170"/>
  <c r="J115" i="170"/>
  <c r="J116" i="170"/>
  <c r="J117" i="170"/>
  <c r="J118" i="170"/>
  <c r="J119" i="170"/>
  <c r="J121" i="170"/>
  <c r="J122" i="170"/>
  <c r="J123" i="170"/>
  <c r="J124" i="170"/>
  <c r="J125" i="170"/>
  <c r="J126" i="170"/>
  <c r="J127" i="170"/>
  <c r="J128" i="170"/>
  <c r="J129" i="170"/>
  <c r="J130" i="170"/>
  <c r="J132" i="170"/>
  <c r="J133" i="170"/>
  <c r="J134" i="170"/>
  <c r="J135" i="170"/>
  <c r="J136" i="170"/>
  <c r="J137" i="170"/>
  <c r="J138" i="170"/>
  <c r="J139" i="170"/>
  <c r="J140" i="170"/>
  <c r="J141" i="170"/>
  <c r="J143" i="170"/>
  <c r="J144" i="170"/>
  <c r="J145" i="170"/>
  <c r="J146" i="170"/>
  <c r="J147" i="170"/>
  <c r="J148" i="170"/>
  <c r="J149" i="170"/>
  <c r="J150" i="170"/>
  <c r="J151" i="170"/>
  <c r="J152" i="170"/>
  <c r="J154" i="170"/>
  <c r="J155" i="170"/>
  <c r="J156" i="170"/>
  <c r="J157" i="170"/>
  <c r="J158" i="170"/>
  <c r="J159" i="170"/>
  <c r="J160" i="170"/>
  <c r="J161" i="170"/>
  <c r="H12" i="170"/>
  <c r="H13" i="170"/>
  <c r="H14" i="170"/>
  <c r="H16" i="170"/>
  <c r="H17" i="170"/>
  <c r="H18" i="170"/>
  <c r="H19" i="170"/>
  <c r="H21" i="170"/>
  <c r="H22" i="170"/>
  <c r="H23" i="170"/>
  <c r="H24" i="170"/>
  <c r="H25" i="170"/>
  <c r="H27" i="170"/>
  <c r="H28" i="170"/>
  <c r="H29" i="170"/>
  <c r="H30" i="170"/>
  <c r="H31" i="170"/>
  <c r="H33" i="170"/>
  <c r="H35" i="170"/>
  <c r="H36" i="170"/>
  <c r="H37" i="170"/>
  <c r="H38" i="170"/>
  <c r="H39" i="170"/>
  <c r="H40" i="170"/>
  <c r="H41" i="170"/>
  <c r="H44" i="170"/>
  <c r="H45" i="170"/>
  <c r="H46" i="170"/>
  <c r="H47" i="170"/>
  <c r="H48" i="170"/>
  <c r="H49" i="170"/>
  <c r="H50" i="170"/>
  <c r="H51" i="170"/>
  <c r="H52" i="170"/>
  <c r="H53" i="170"/>
  <c r="H55" i="170"/>
  <c r="H56" i="170"/>
  <c r="H57" i="170"/>
  <c r="H58" i="170"/>
  <c r="H59" i="170"/>
  <c r="H60" i="170"/>
  <c r="H61" i="170"/>
  <c r="H62" i="170"/>
  <c r="H63" i="170"/>
  <c r="H64" i="170"/>
  <c r="H66" i="170"/>
  <c r="H67" i="170"/>
  <c r="H68" i="170"/>
  <c r="H69" i="170"/>
  <c r="H70" i="170"/>
  <c r="H71" i="170"/>
  <c r="H72" i="170"/>
  <c r="H73" i="170"/>
  <c r="H74" i="170"/>
  <c r="H75" i="170"/>
  <c r="H77" i="170"/>
  <c r="H78" i="170"/>
  <c r="H79" i="170"/>
  <c r="H80" i="170"/>
  <c r="H81" i="170"/>
  <c r="H82" i="170"/>
  <c r="H83" i="170"/>
  <c r="H84" i="170"/>
  <c r="H85" i="170"/>
  <c r="H86" i="170"/>
  <c r="H88" i="170"/>
  <c r="H89" i="170"/>
  <c r="H90" i="170"/>
  <c r="H91" i="170"/>
  <c r="H92" i="170"/>
  <c r="H93" i="170"/>
  <c r="H94" i="170"/>
  <c r="H95" i="170"/>
  <c r="H96" i="170"/>
  <c r="H97" i="170"/>
  <c r="H99" i="170"/>
  <c r="H100" i="170"/>
  <c r="H101" i="170"/>
  <c r="H102" i="170"/>
  <c r="H103" i="170"/>
  <c r="H104" i="170"/>
  <c r="H105" i="170"/>
  <c r="H106" i="170"/>
  <c r="H107" i="170"/>
  <c r="H108" i="170"/>
  <c r="H110" i="170"/>
  <c r="H111" i="170"/>
  <c r="H112" i="170"/>
  <c r="H113" i="170"/>
  <c r="H114" i="170"/>
  <c r="H115" i="170"/>
  <c r="H116" i="170"/>
  <c r="H117" i="170"/>
  <c r="H118" i="170"/>
  <c r="H119" i="170"/>
  <c r="H121" i="170"/>
  <c r="H122" i="170"/>
  <c r="H123" i="170"/>
  <c r="H124" i="170"/>
  <c r="H125" i="170"/>
  <c r="H126" i="170"/>
  <c r="H127" i="170"/>
  <c r="H128" i="170"/>
  <c r="H129" i="170"/>
  <c r="H130" i="170"/>
  <c r="H132" i="170"/>
  <c r="H133" i="170"/>
  <c r="H134" i="170"/>
  <c r="H135" i="170"/>
  <c r="H136" i="170"/>
  <c r="H137" i="170"/>
  <c r="H138" i="170"/>
  <c r="H139" i="170"/>
  <c r="H140" i="170"/>
  <c r="H141" i="170"/>
  <c r="H143" i="170"/>
  <c r="H144" i="170"/>
  <c r="H145" i="170"/>
  <c r="H146" i="170"/>
  <c r="H147" i="170"/>
  <c r="H148" i="170"/>
  <c r="H149" i="170"/>
  <c r="H150" i="170"/>
  <c r="H151" i="170"/>
  <c r="H152" i="170"/>
  <c r="H154" i="170"/>
  <c r="H155" i="170"/>
  <c r="H156" i="170"/>
  <c r="H157" i="170"/>
  <c r="H158" i="170"/>
  <c r="H159" i="170"/>
  <c r="H160" i="170"/>
  <c r="H161" i="170"/>
  <c r="F12" i="170"/>
  <c r="F13" i="170"/>
  <c r="F14" i="170"/>
  <c r="F16" i="170"/>
  <c r="F17" i="170"/>
  <c r="F18" i="170"/>
  <c r="F19" i="170"/>
  <c r="F21" i="170"/>
  <c r="F22" i="170"/>
  <c r="F23" i="170"/>
  <c r="F24" i="170"/>
  <c r="F25" i="170"/>
  <c r="F27" i="170"/>
  <c r="F28" i="170"/>
  <c r="F29" i="170"/>
  <c r="F30" i="170"/>
  <c r="F31" i="170"/>
  <c r="F33" i="170"/>
  <c r="F35" i="170"/>
  <c r="F36" i="170"/>
  <c r="F37" i="170"/>
  <c r="F38" i="170"/>
  <c r="F39" i="170"/>
  <c r="F40" i="170"/>
  <c r="F41" i="170"/>
  <c r="F44" i="170"/>
  <c r="F45" i="170"/>
  <c r="F46" i="170"/>
  <c r="F47" i="170"/>
  <c r="F48" i="170"/>
  <c r="F49" i="170"/>
  <c r="F50" i="170"/>
  <c r="F51" i="170"/>
  <c r="F52" i="170"/>
  <c r="F53" i="170"/>
  <c r="F55" i="170"/>
  <c r="F56" i="170"/>
  <c r="F57" i="170"/>
  <c r="F58" i="170"/>
  <c r="F59" i="170"/>
  <c r="F60" i="170"/>
  <c r="F61" i="170"/>
  <c r="F62" i="170"/>
  <c r="F63" i="170"/>
  <c r="F64" i="170"/>
  <c r="F66" i="170"/>
  <c r="F67" i="170"/>
  <c r="F68" i="170"/>
  <c r="F69" i="170"/>
  <c r="F70" i="170"/>
  <c r="F71" i="170"/>
  <c r="F72" i="170"/>
  <c r="F73" i="170"/>
  <c r="F74" i="170"/>
  <c r="F75" i="170"/>
  <c r="F77" i="170"/>
  <c r="F78" i="170"/>
  <c r="F79" i="170"/>
  <c r="F80" i="170"/>
  <c r="F81" i="170"/>
  <c r="F82" i="170"/>
  <c r="F83" i="170"/>
  <c r="F84" i="170"/>
  <c r="F85" i="170"/>
  <c r="F86" i="170"/>
  <c r="F88" i="170"/>
  <c r="F89" i="170"/>
  <c r="F90" i="170"/>
  <c r="F91" i="170"/>
  <c r="F92" i="170"/>
  <c r="F93" i="170"/>
  <c r="F94" i="170"/>
  <c r="F95" i="170"/>
  <c r="F96" i="170"/>
  <c r="F97" i="170"/>
  <c r="F99" i="170"/>
  <c r="F100" i="170"/>
  <c r="F101" i="170"/>
  <c r="F102" i="170"/>
  <c r="F103" i="170"/>
  <c r="F104" i="170"/>
  <c r="F105" i="170"/>
  <c r="F106" i="170"/>
  <c r="F107" i="170"/>
  <c r="F108" i="170"/>
  <c r="F110" i="170"/>
  <c r="F111" i="170"/>
  <c r="F112" i="170"/>
  <c r="F113" i="170"/>
  <c r="F114" i="170"/>
  <c r="F115" i="170"/>
  <c r="F116" i="170"/>
  <c r="F117" i="170"/>
  <c r="F118" i="170"/>
  <c r="F119" i="170"/>
  <c r="F121" i="170"/>
  <c r="F122" i="170"/>
  <c r="F123" i="170"/>
  <c r="F124" i="170"/>
  <c r="F125" i="170"/>
  <c r="F126" i="170"/>
  <c r="F127" i="170"/>
  <c r="F128" i="170"/>
  <c r="F129" i="170"/>
  <c r="F130" i="170"/>
  <c r="F132" i="170"/>
  <c r="F133" i="170"/>
  <c r="F134" i="170"/>
  <c r="F135" i="170"/>
  <c r="F136" i="170"/>
  <c r="F137" i="170"/>
  <c r="F138" i="170"/>
  <c r="F139" i="170"/>
  <c r="F140" i="170"/>
  <c r="F141" i="170"/>
  <c r="F143" i="170"/>
  <c r="F144" i="170"/>
  <c r="F145" i="170"/>
  <c r="F146" i="170"/>
  <c r="F147" i="170"/>
  <c r="F148" i="170"/>
  <c r="F149" i="170"/>
  <c r="F150" i="170"/>
  <c r="F151" i="170"/>
  <c r="F152" i="170"/>
  <c r="F154" i="170"/>
  <c r="F155" i="170"/>
  <c r="F156" i="170"/>
  <c r="F157" i="170"/>
  <c r="F158" i="170"/>
  <c r="F159" i="170"/>
  <c r="F160" i="170"/>
  <c r="F161" i="170"/>
  <c r="P161" i="170"/>
  <c r="P160" i="170"/>
  <c r="M160" i="170"/>
  <c r="K160" i="170"/>
  <c r="I160" i="170"/>
  <c r="G160" i="170"/>
  <c r="E160" i="170"/>
  <c r="D14" i="170"/>
  <c r="D19" i="170"/>
  <c r="D25" i="170"/>
  <c r="D31" i="170"/>
  <c r="D41" i="170"/>
  <c r="D53" i="170"/>
  <c r="D64" i="170"/>
  <c r="D75" i="170"/>
  <c r="D86" i="170"/>
  <c r="D97" i="170"/>
  <c r="D108" i="170"/>
  <c r="D119" i="170"/>
  <c r="D130" i="170"/>
  <c r="D141" i="170"/>
  <c r="D152" i="170"/>
  <c r="D158" i="170"/>
  <c r="D159" i="170"/>
  <c r="D160" i="170"/>
  <c r="P159" i="170"/>
  <c r="P158" i="170"/>
  <c r="P157" i="170"/>
  <c r="P155" i="170"/>
  <c r="P154" i="170"/>
  <c r="P153" i="170"/>
  <c r="P152" i="170"/>
  <c r="P151" i="170"/>
  <c r="P150" i="170"/>
  <c r="P148" i="170"/>
  <c r="P147" i="170"/>
  <c r="P146" i="170"/>
  <c r="P145" i="170"/>
  <c r="P144" i="170"/>
  <c r="P143" i="170"/>
  <c r="P142" i="170"/>
  <c r="P141" i="170"/>
  <c r="P140" i="170"/>
  <c r="P139" i="170"/>
  <c r="P137" i="170"/>
  <c r="P136" i="170"/>
  <c r="P135" i="170"/>
  <c r="P134" i="170"/>
  <c r="P133" i="170"/>
  <c r="P132" i="170"/>
  <c r="P131" i="170"/>
  <c r="P130" i="170"/>
  <c r="P129" i="170"/>
  <c r="P128" i="170"/>
  <c r="P126" i="170"/>
  <c r="P125" i="170"/>
  <c r="P124" i="170"/>
  <c r="P123" i="170"/>
  <c r="P122" i="170"/>
  <c r="P121" i="170"/>
  <c r="P120" i="170"/>
  <c r="P119" i="170"/>
  <c r="P118" i="170"/>
  <c r="P117" i="170"/>
  <c r="P115" i="170"/>
  <c r="P114" i="170"/>
  <c r="P113" i="170"/>
  <c r="P112" i="170"/>
  <c r="P111" i="170"/>
  <c r="P110" i="170"/>
  <c r="P109" i="170"/>
  <c r="P108" i="170"/>
  <c r="P107" i="170"/>
  <c r="P105" i="170"/>
  <c r="P104" i="170"/>
  <c r="P103" i="170"/>
  <c r="P102" i="170"/>
  <c r="P101" i="170"/>
  <c r="P100" i="170"/>
  <c r="P99" i="170"/>
  <c r="P98" i="170"/>
  <c r="P97" i="170"/>
  <c r="P96" i="170"/>
  <c r="P94" i="170"/>
  <c r="P93" i="170"/>
  <c r="P92" i="170"/>
  <c r="P91" i="170"/>
  <c r="P90" i="170"/>
  <c r="P89" i="170"/>
  <c r="P88" i="170"/>
  <c r="P87" i="170"/>
  <c r="P86" i="170"/>
  <c r="P85" i="170"/>
  <c r="P83" i="170"/>
  <c r="P82" i="170"/>
  <c r="P81" i="170"/>
  <c r="P80" i="170"/>
  <c r="P79" i="170"/>
  <c r="P78" i="170"/>
  <c r="P77" i="170"/>
  <c r="P76" i="170"/>
  <c r="P75" i="170"/>
  <c r="P74" i="170"/>
  <c r="P73" i="170"/>
  <c r="P72" i="170"/>
  <c r="P71" i="170"/>
  <c r="P70" i="170"/>
  <c r="P69" i="170"/>
  <c r="P68" i="170"/>
  <c r="P67" i="170"/>
  <c r="P66" i="170"/>
  <c r="P65" i="170"/>
  <c r="P64" i="170"/>
  <c r="P63" i="170"/>
  <c r="P62" i="170"/>
  <c r="P61" i="170"/>
  <c r="P60" i="170"/>
  <c r="P59" i="170"/>
  <c r="P58" i="170"/>
  <c r="P57" i="170"/>
  <c r="P56" i="170"/>
  <c r="P55" i="170"/>
  <c r="P54" i="170"/>
  <c r="P53" i="170"/>
  <c r="P52" i="170"/>
  <c r="P50" i="170"/>
  <c r="P49" i="170"/>
  <c r="P48" i="170"/>
  <c r="P47" i="170"/>
  <c r="P46" i="170"/>
  <c r="P45" i="170"/>
  <c r="P44" i="170"/>
  <c r="P43" i="170"/>
  <c r="P42" i="170"/>
  <c r="P41" i="170"/>
  <c r="P40" i="170"/>
  <c r="P38" i="170"/>
  <c r="P37" i="170"/>
  <c r="P36" i="170"/>
  <c r="P35" i="170"/>
  <c r="P34" i="170"/>
  <c r="P33" i="170"/>
  <c r="P31" i="170"/>
  <c r="P30" i="170"/>
  <c r="P29" i="170"/>
  <c r="P28" i="170"/>
  <c r="P27" i="170"/>
  <c r="P26" i="170"/>
  <c r="P25" i="170"/>
  <c r="P24" i="170"/>
  <c r="P23" i="170"/>
  <c r="P22" i="170"/>
  <c r="P21" i="170"/>
  <c r="P20" i="170"/>
  <c r="P19" i="170"/>
  <c r="P18" i="170"/>
  <c r="P16" i="170"/>
  <c r="P15" i="170"/>
  <c r="P14" i="170"/>
  <c r="P13" i="170"/>
  <c r="P12" i="170"/>
  <c r="P11" i="170"/>
  <c r="P10" i="170"/>
  <c r="C4" i="170"/>
  <c r="M3" i="170"/>
  <c r="F3" i="170"/>
  <c r="C3" i="170"/>
  <c r="M2" i="170"/>
  <c r="F2" i="170"/>
  <c r="C2" i="170"/>
  <c r="P162" i="19"/>
  <c r="N12" i="19"/>
  <c r="N13" i="19"/>
  <c r="N14" i="19"/>
  <c r="N16" i="19"/>
  <c r="N17" i="19"/>
  <c r="N18" i="19"/>
  <c r="N19" i="19"/>
  <c r="N21" i="19"/>
  <c r="N22" i="19"/>
  <c r="N23" i="19"/>
  <c r="N24" i="19"/>
  <c r="N25" i="19"/>
  <c r="N27" i="19"/>
  <c r="N28" i="19"/>
  <c r="N29" i="19"/>
  <c r="N30" i="19"/>
  <c r="N31" i="19"/>
  <c r="N33" i="19"/>
  <c r="N35" i="19"/>
  <c r="N36" i="19"/>
  <c r="N37" i="19"/>
  <c r="N38" i="19"/>
  <c r="N39" i="19"/>
  <c r="N40" i="19"/>
  <c r="N41" i="19"/>
  <c r="N44" i="19"/>
  <c r="N45" i="19"/>
  <c r="N46" i="19"/>
  <c r="N47" i="19"/>
  <c r="N48" i="19"/>
  <c r="N49" i="19"/>
  <c r="N50" i="19"/>
  <c r="N51" i="19"/>
  <c r="N52" i="19"/>
  <c r="N53" i="19"/>
  <c r="N55" i="19"/>
  <c r="N56" i="19"/>
  <c r="N57" i="19"/>
  <c r="N58" i="19"/>
  <c r="N59" i="19"/>
  <c r="N60" i="19"/>
  <c r="N61" i="19"/>
  <c r="N62" i="19"/>
  <c r="N63" i="19"/>
  <c r="N64" i="19"/>
  <c r="N66" i="19"/>
  <c r="N67" i="19"/>
  <c r="N68" i="19"/>
  <c r="N69" i="19"/>
  <c r="N70" i="19"/>
  <c r="N71" i="19"/>
  <c r="N72" i="19"/>
  <c r="N73" i="19"/>
  <c r="N74" i="19"/>
  <c r="N75" i="19"/>
  <c r="N77" i="19"/>
  <c r="N78" i="19"/>
  <c r="N79" i="19"/>
  <c r="N80" i="19"/>
  <c r="N81" i="19"/>
  <c r="N82" i="19"/>
  <c r="N83" i="19"/>
  <c r="N84" i="19"/>
  <c r="N85" i="19"/>
  <c r="N86" i="19"/>
  <c r="N88" i="19"/>
  <c r="N89" i="19"/>
  <c r="N90" i="19"/>
  <c r="N91" i="19"/>
  <c r="N92" i="19"/>
  <c r="N93" i="19"/>
  <c r="N94" i="19"/>
  <c r="N95" i="19"/>
  <c r="N96" i="19"/>
  <c r="N97" i="19"/>
  <c r="N99" i="19"/>
  <c r="N100" i="19"/>
  <c r="N101" i="19"/>
  <c r="N102" i="19"/>
  <c r="N103" i="19"/>
  <c r="N104" i="19"/>
  <c r="N105" i="19"/>
  <c r="N106" i="19"/>
  <c r="N107" i="19"/>
  <c r="N108" i="19"/>
  <c r="N110" i="19"/>
  <c r="N111" i="19"/>
  <c r="N112" i="19"/>
  <c r="N113" i="19"/>
  <c r="N114" i="19"/>
  <c r="N115" i="19"/>
  <c r="N116" i="19"/>
  <c r="N117" i="19"/>
  <c r="N118" i="19"/>
  <c r="N119" i="19"/>
  <c r="N121" i="19"/>
  <c r="N122" i="19"/>
  <c r="N123" i="19"/>
  <c r="N124" i="19"/>
  <c r="N125" i="19"/>
  <c r="N126" i="19"/>
  <c r="N127" i="19"/>
  <c r="N128" i="19"/>
  <c r="N129" i="19"/>
  <c r="N130" i="19"/>
  <c r="N132" i="19"/>
  <c r="N133" i="19"/>
  <c r="N134" i="19"/>
  <c r="N135" i="19"/>
  <c r="N136" i="19"/>
  <c r="N137" i="19"/>
  <c r="N138" i="19"/>
  <c r="N139" i="19"/>
  <c r="N140" i="19"/>
  <c r="N141" i="19"/>
  <c r="N143" i="19"/>
  <c r="N144" i="19"/>
  <c r="N145" i="19"/>
  <c r="N146" i="19"/>
  <c r="N147" i="19"/>
  <c r="N148" i="19"/>
  <c r="N149" i="19"/>
  <c r="N150" i="19"/>
  <c r="N151" i="19"/>
  <c r="N152" i="19"/>
  <c r="N154" i="19"/>
  <c r="N155" i="19"/>
  <c r="N156" i="19"/>
  <c r="N157" i="19"/>
  <c r="N158" i="19"/>
  <c r="N159" i="19"/>
  <c r="N160" i="19"/>
  <c r="N161" i="19"/>
  <c r="L12" i="19"/>
  <c r="L13" i="19"/>
  <c r="L14" i="19"/>
  <c r="L16" i="19"/>
  <c r="L17" i="19"/>
  <c r="L18" i="19"/>
  <c r="L19" i="19"/>
  <c r="L21" i="19"/>
  <c r="L22" i="19"/>
  <c r="L23" i="19"/>
  <c r="L24" i="19"/>
  <c r="L25" i="19"/>
  <c r="L27" i="19"/>
  <c r="L28" i="19"/>
  <c r="L29" i="19"/>
  <c r="L30" i="19"/>
  <c r="L31" i="19"/>
  <c r="L33" i="19"/>
  <c r="L35" i="19"/>
  <c r="L36" i="19"/>
  <c r="L37" i="19"/>
  <c r="L38" i="19"/>
  <c r="L39" i="19"/>
  <c r="L40" i="19"/>
  <c r="L41" i="19"/>
  <c r="L44" i="19"/>
  <c r="L45" i="19"/>
  <c r="L46" i="19"/>
  <c r="L47" i="19"/>
  <c r="L48" i="19"/>
  <c r="L49" i="19"/>
  <c r="L50" i="19"/>
  <c r="L51" i="19"/>
  <c r="L52" i="19"/>
  <c r="L53" i="19"/>
  <c r="L55" i="19"/>
  <c r="L56" i="19"/>
  <c r="L57" i="19"/>
  <c r="L58" i="19"/>
  <c r="L59" i="19"/>
  <c r="L60" i="19"/>
  <c r="L61" i="19"/>
  <c r="L62" i="19"/>
  <c r="L63" i="19"/>
  <c r="L64" i="19"/>
  <c r="L66" i="19"/>
  <c r="L67" i="19"/>
  <c r="L68" i="19"/>
  <c r="L69" i="19"/>
  <c r="L70" i="19"/>
  <c r="L71" i="19"/>
  <c r="L72" i="19"/>
  <c r="L73" i="19"/>
  <c r="L74" i="19"/>
  <c r="L75" i="19"/>
  <c r="L77" i="19"/>
  <c r="L78" i="19"/>
  <c r="L79" i="19"/>
  <c r="L80" i="19"/>
  <c r="L81" i="19"/>
  <c r="L82" i="19"/>
  <c r="L83" i="19"/>
  <c r="L84" i="19"/>
  <c r="L85" i="19"/>
  <c r="L86" i="19"/>
  <c r="L88" i="19"/>
  <c r="L89" i="19"/>
  <c r="L90" i="19"/>
  <c r="L91" i="19"/>
  <c r="L92" i="19"/>
  <c r="L93" i="19"/>
  <c r="L94" i="19"/>
  <c r="L95" i="19"/>
  <c r="L96" i="19"/>
  <c r="L97" i="19"/>
  <c r="L99" i="19"/>
  <c r="L100" i="19"/>
  <c r="L101" i="19"/>
  <c r="L102" i="19"/>
  <c r="L103" i="19"/>
  <c r="L104" i="19"/>
  <c r="L105" i="19"/>
  <c r="L106" i="19"/>
  <c r="L107" i="19"/>
  <c r="L108" i="19"/>
  <c r="L110" i="19"/>
  <c r="L111" i="19"/>
  <c r="L112" i="19"/>
  <c r="L113" i="19"/>
  <c r="L114" i="19"/>
  <c r="L115" i="19"/>
  <c r="L116" i="19"/>
  <c r="L117" i="19"/>
  <c r="L118" i="19"/>
  <c r="L119" i="19"/>
  <c r="L121" i="19"/>
  <c r="L122" i="19"/>
  <c r="L123" i="19"/>
  <c r="L124" i="19"/>
  <c r="L125" i="19"/>
  <c r="L126" i="19"/>
  <c r="L127" i="19"/>
  <c r="L128" i="19"/>
  <c r="L129" i="19"/>
  <c r="L130" i="19"/>
  <c r="L132" i="19"/>
  <c r="L133" i="19"/>
  <c r="L134" i="19"/>
  <c r="L135" i="19"/>
  <c r="L136" i="19"/>
  <c r="L137" i="19"/>
  <c r="L138" i="19"/>
  <c r="L139" i="19"/>
  <c r="L140" i="19"/>
  <c r="L141" i="19"/>
  <c r="L143" i="19"/>
  <c r="L144" i="19"/>
  <c r="L145" i="19"/>
  <c r="L146" i="19"/>
  <c r="L147" i="19"/>
  <c r="L148" i="19"/>
  <c r="L149" i="19"/>
  <c r="L150" i="19"/>
  <c r="L151" i="19"/>
  <c r="L152" i="19"/>
  <c r="L154" i="19"/>
  <c r="L155" i="19"/>
  <c r="L156" i="19"/>
  <c r="L157" i="19"/>
  <c r="L158" i="19"/>
  <c r="L159" i="19"/>
  <c r="L160" i="19"/>
  <c r="L161" i="19"/>
  <c r="J12" i="19"/>
  <c r="J13" i="19"/>
  <c r="J14" i="19"/>
  <c r="J16" i="19"/>
  <c r="J17" i="19"/>
  <c r="J18" i="19"/>
  <c r="J19" i="19"/>
  <c r="J21" i="19"/>
  <c r="J22" i="19"/>
  <c r="J23" i="19"/>
  <c r="J24" i="19"/>
  <c r="J25" i="19"/>
  <c r="J27" i="19"/>
  <c r="J28" i="19"/>
  <c r="J29" i="19"/>
  <c r="J30" i="19"/>
  <c r="J31" i="19"/>
  <c r="J33" i="19"/>
  <c r="J35" i="19"/>
  <c r="J36" i="19"/>
  <c r="J37" i="19"/>
  <c r="J38" i="19"/>
  <c r="J39" i="19"/>
  <c r="J40" i="19"/>
  <c r="J41" i="19"/>
  <c r="J44" i="19"/>
  <c r="J45" i="19"/>
  <c r="J46" i="19"/>
  <c r="J47" i="19"/>
  <c r="J48" i="19"/>
  <c r="J49" i="19"/>
  <c r="J50" i="19"/>
  <c r="J51" i="19"/>
  <c r="J52" i="19"/>
  <c r="J53" i="19"/>
  <c r="J55" i="19"/>
  <c r="J56" i="19"/>
  <c r="J57" i="19"/>
  <c r="J58" i="19"/>
  <c r="J59" i="19"/>
  <c r="J60" i="19"/>
  <c r="J61" i="19"/>
  <c r="J62" i="19"/>
  <c r="J63" i="19"/>
  <c r="J64" i="19"/>
  <c r="J66" i="19"/>
  <c r="J67" i="19"/>
  <c r="J68" i="19"/>
  <c r="J69" i="19"/>
  <c r="J70" i="19"/>
  <c r="J71" i="19"/>
  <c r="J72" i="19"/>
  <c r="J73" i="19"/>
  <c r="J74" i="19"/>
  <c r="J75" i="19"/>
  <c r="J77" i="19"/>
  <c r="J78" i="19"/>
  <c r="J79" i="19"/>
  <c r="J80" i="19"/>
  <c r="J81" i="19"/>
  <c r="J82" i="19"/>
  <c r="J83" i="19"/>
  <c r="J84" i="19"/>
  <c r="J85" i="19"/>
  <c r="J86" i="19"/>
  <c r="J88" i="19"/>
  <c r="J89" i="19"/>
  <c r="J90" i="19"/>
  <c r="J91" i="19"/>
  <c r="J92" i="19"/>
  <c r="J93" i="19"/>
  <c r="J94" i="19"/>
  <c r="J95" i="19"/>
  <c r="J96" i="19"/>
  <c r="J97" i="19"/>
  <c r="J99" i="19"/>
  <c r="J100" i="19"/>
  <c r="J101" i="19"/>
  <c r="J102" i="19"/>
  <c r="J103" i="19"/>
  <c r="J104" i="19"/>
  <c r="J105" i="19"/>
  <c r="J106" i="19"/>
  <c r="J107" i="19"/>
  <c r="J108" i="19"/>
  <c r="J110" i="19"/>
  <c r="J111" i="19"/>
  <c r="J112" i="19"/>
  <c r="J113" i="19"/>
  <c r="J114" i="19"/>
  <c r="J115" i="19"/>
  <c r="J116" i="19"/>
  <c r="J117" i="19"/>
  <c r="J118" i="19"/>
  <c r="J119" i="19"/>
  <c r="J121" i="19"/>
  <c r="J122" i="19"/>
  <c r="J123" i="19"/>
  <c r="J124" i="19"/>
  <c r="J125" i="19"/>
  <c r="J126" i="19"/>
  <c r="J127" i="19"/>
  <c r="J128" i="19"/>
  <c r="J129" i="19"/>
  <c r="J130" i="19"/>
  <c r="J132" i="19"/>
  <c r="J133" i="19"/>
  <c r="J134" i="19"/>
  <c r="J135" i="19"/>
  <c r="J136" i="19"/>
  <c r="J137" i="19"/>
  <c r="J138" i="19"/>
  <c r="J139" i="19"/>
  <c r="J140" i="19"/>
  <c r="J141" i="19"/>
  <c r="J143" i="19"/>
  <c r="J144" i="19"/>
  <c r="J145" i="19"/>
  <c r="J146" i="19"/>
  <c r="J147" i="19"/>
  <c r="J148" i="19"/>
  <c r="J149" i="19"/>
  <c r="J150" i="19"/>
  <c r="J151" i="19"/>
  <c r="J152" i="19"/>
  <c r="J154" i="19"/>
  <c r="J155" i="19"/>
  <c r="J156" i="19"/>
  <c r="J157" i="19"/>
  <c r="J158" i="19"/>
  <c r="J159" i="19"/>
  <c r="J160" i="19"/>
  <c r="J161" i="19"/>
  <c r="H12" i="19"/>
  <c r="H13" i="19"/>
  <c r="H14" i="19"/>
  <c r="H16" i="19"/>
  <c r="H17" i="19"/>
  <c r="H18" i="19"/>
  <c r="H19" i="19"/>
  <c r="H21" i="19"/>
  <c r="H22" i="19"/>
  <c r="H23" i="19"/>
  <c r="H24" i="19"/>
  <c r="H25" i="19"/>
  <c r="H27" i="19"/>
  <c r="H28" i="19"/>
  <c r="H29" i="19"/>
  <c r="H30" i="19"/>
  <c r="H31" i="19"/>
  <c r="H33" i="19"/>
  <c r="H35" i="19"/>
  <c r="H36" i="19"/>
  <c r="H37" i="19"/>
  <c r="H38" i="19"/>
  <c r="H39" i="19"/>
  <c r="H40" i="19"/>
  <c r="H41" i="19"/>
  <c r="H44" i="19"/>
  <c r="H45" i="19"/>
  <c r="H46" i="19"/>
  <c r="H47" i="19"/>
  <c r="H48" i="19"/>
  <c r="H49" i="19"/>
  <c r="H50" i="19"/>
  <c r="H51" i="19"/>
  <c r="H52" i="19"/>
  <c r="H53" i="19"/>
  <c r="H55" i="19"/>
  <c r="H56" i="19"/>
  <c r="H57" i="19"/>
  <c r="H58" i="19"/>
  <c r="H59" i="19"/>
  <c r="H60" i="19"/>
  <c r="H61" i="19"/>
  <c r="H62" i="19"/>
  <c r="H63" i="19"/>
  <c r="H64" i="19"/>
  <c r="H66" i="19"/>
  <c r="H67" i="19"/>
  <c r="H68" i="19"/>
  <c r="H69" i="19"/>
  <c r="H70" i="19"/>
  <c r="H71" i="19"/>
  <c r="H72" i="19"/>
  <c r="H73" i="19"/>
  <c r="H74" i="19"/>
  <c r="H75" i="19"/>
  <c r="H77" i="19"/>
  <c r="H78" i="19"/>
  <c r="H79" i="19"/>
  <c r="H80" i="19"/>
  <c r="H81" i="19"/>
  <c r="H82" i="19"/>
  <c r="H83" i="19"/>
  <c r="H84" i="19"/>
  <c r="H85" i="19"/>
  <c r="H86" i="19"/>
  <c r="H88" i="19"/>
  <c r="H89" i="19"/>
  <c r="H90" i="19"/>
  <c r="H91" i="19"/>
  <c r="H92" i="19"/>
  <c r="H93" i="19"/>
  <c r="H94" i="19"/>
  <c r="H95" i="19"/>
  <c r="H96" i="19"/>
  <c r="H97" i="19"/>
  <c r="H99" i="19"/>
  <c r="H100" i="19"/>
  <c r="H101" i="19"/>
  <c r="H102" i="19"/>
  <c r="H103" i="19"/>
  <c r="H104" i="19"/>
  <c r="H105" i="19"/>
  <c r="H106" i="19"/>
  <c r="H107" i="19"/>
  <c r="H108" i="19"/>
  <c r="H110" i="19"/>
  <c r="H111" i="19"/>
  <c r="H112" i="19"/>
  <c r="H113" i="19"/>
  <c r="H114" i="19"/>
  <c r="H115" i="19"/>
  <c r="H116" i="19"/>
  <c r="H117" i="19"/>
  <c r="H118" i="19"/>
  <c r="H119" i="19"/>
  <c r="H121" i="19"/>
  <c r="H122" i="19"/>
  <c r="H123" i="19"/>
  <c r="H124" i="19"/>
  <c r="H125" i="19"/>
  <c r="H126" i="19"/>
  <c r="H127" i="19"/>
  <c r="H128" i="19"/>
  <c r="H129" i="19"/>
  <c r="H130" i="19"/>
  <c r="H132" i="19"/>
  <c r="H133" i="19"/>
  <c r="H134" i="19"/>
  <c r="H135" i="19"/>
  <c r="H136" i="19"/>
  <c r="H137" i="19"/>
  <c r="H138" i="19"/>
  <c r="H139" i="19"/>
  <c r="H140" i="19"/>
  <c r="H141" i="19"/>
  <c r="H143" i="19"/>
  <c r="H144" i="19"/>
  <c r="H145" i="19"/>
  <c r="H146" i="19"/>
  <c r="H147" i="19"/>
  <c r="H148" i="19"/>
  <c r="H149" i="19"/>
  <c r="H150" i="19"/>
  <c r="H151" i="19"/>
  <c r="H152" i="19"/>
  <c r="H154" i="19"/>
  <c r="H155" i="19"/>
  <c r="H156" i="19"/>
  <c r="H157" i="19"/>
  <c r="H158" i="19"/>
  <c r="H159" i="19"/>
  <c r="H160" i="19"/>
  <c r="H161" i="19"/>
  <c r="F12" i="19"/>
  <c r="F13" i="19"/>
  <c r="F14" i="19"/>
  <c r="F16" i="19"/>
  <c r="F17" i="19"/>
  <c r="F18" i="19"/>
  <c r="F19" i="19"/>
  <c r="F21" i="19"/>
  <c r="F22" i="19"/>
  <c r="F23" i="19"/>
  <c r="F24" i="19"/>
  <c r="F25" i="19"/>
  <c r="F27" i="19"/>
  <c r="F28" i="19"/>
  <c r="F29" i="19"/>
  <c r="F30" i="19"/>
  <c r="F31" i="19"/>
  <c r="F33" i="19"/>
  <c r="F35" i="19"/>
  <c r="F36" i="19"/>
  <c r="F37" i="19"/>
  <c r="F38" i="19"/>
  <c r="F39" i="19"/>
  <c r="F40" i="19"/>
  <c r="F41" i="19"/>
  <c r="F44" i="19"/>
  <c r="F45" i="19"/>
  <c r="F46" i="19"/>
  <c r="F47" i="19"/>
  <c r="F48" i="19"/>
  <c r="F49" i="19"/>
  <c r="F50" i="19"/>
  <c r="F51" i="19"/>
  <c r="F52" i="19"/>
  <c r="F53" i="19"/>
  <c r="F55" i="19"/>
  <c r="F56" i="19"/>
  <c r="F57" i="19"/>
  <c r="F58" i="19"/>
  <c r="F59" i="19"/>
  <c r="F60" i="19"/>
  <c r="F61" i="19"/>
  <c r="F62" i="19"/>
  <c r="F63" i="19"/>
  <c r="F64" i="19"/>
  <c r="F66" i="19"/>
  <c r="F67" i="19"/>
  <c r="F68" i="19"/>
  <c r="F69" i="19"/>
  <c r="F70" i="19"/>
  <c r="F71" i="19"/>
  <c r="F72" i="19"/>
  <c r="F73" i="19"/>
  <c r="F74" i="19"/>
  <c r="F75" i="19"/>
  <c r="F77" i="19"/>
  <c r="F78" i="19"/>
  <c r="F79" i="19"/>
  <c r="F80" i="19"/>
  <c r="F81" i="19"/>
  <c r="F82" i="19"/>
  <c r="F83" i="19"/>
  <c r="F84" i="19"/>
  <c r="F85" i="19"/>
  <c r="F86" i="19"/>
  <c r="F88" i="19"/>
  <c r="F89" i="19"/>
  <c r="F90" i="19"/>
  <c r="F91" i="19"/>
  <c r="F92" i="19"/>
  <c r="F93" i="19"/>
  <c r="F94" i="19"/>
  <c r="F95" i="19"/>
  <c r="F96" i="19"/>
  <c r="F97" i="19"/>
  <c r="F99" i="19"/>
  <c r="F100" i="19"/>
  <c r="F101" i="19"/>
  <c r="F102" i="19"/>
  <c r="F103" i="19"/>
  <c r="F104" i="19"/>
  <c r="F105" i="19"/>
  <c r="F106" i="19"/>
  <c r="F107" i="19"/>
  <c r="F108" i="19"/>
  <c r="F110" i="19"/>
  <c r="F111" i="19"/>
  <c r="F112" i="19"/>
  <c r="F113" i="19"/>
  <c r="F114" i="19"/>
  <c r="F115" i="19"/>
  <c r="F116" i="19"/>
  <c r="F117" i="19"/>
  <c r="F118" i="19"/>
  <c r="F119" i="19"/>
  <c r="F121" i="19"/>
  <c r="F122" i="19"/>
  <c r="F123" i="19"/>
  <c r="F124" i="19"/>
  <c r="F125" i="19"/>
  <c r="F126" i="19"/>
  <c r="F127" i="19"/>
  <c r="F128" i="19"/>
  <c r="F129" i="19"/>
  <c r="F130" i="19"/>
  <c r="F132" i="19"/>
  <c r="F133" i="19"/>
  <c r="F134" i="19"/>
  <c r="F135" i="19"/>
  <c r="F136" i="19"/>
  <c r="F137" i="19"/>
  <c r="F138" i="19"/>
  <c r="F139" i="19"/>
  <c r="F140" i="19"/>
  <c r="F141" i="19"/>
  <c r="F143" i="19"/>
  <c r="F144" i="19"/>
  <c r="F145" i="19"/>
  <c r="F146" i="19"/>
  <c r="F147" i="19"/>
  <c r="F148" i="19"/>
  <c r="F149" i="19"/>
  <c r="F150" i="19"/>
  <c r="F151" i="19"/>
  <c r="F152" i="19"/>
  <c r="F154" i="19"/>
  <c r="F155" i="19"/>
  <c r="F156" i="19"/>
  <c r="F157" i="19"/>
  <c r="F158" i="19"/>
  <c r="F159" i="19"/>
  <c r="F160" i="19"/>
  <c r="F161" i="19"/>
  <c r="P161" i="19"/>
  <c r="P160" i="19"/>
  <c r="M160" i="19"/>
  <c r="K160" i="19"/>
  <c r="I160" i="19"/>
  <c r="G160" i="19"/>
  <c r="E160" i="19"/>
  <c r="D14" i="19"/>
  <c r="D19" i="19"/>
  <c r="D25" i="19"/>
  <c r="D31" i="19"/>
  <c r="D41" i="19"/>
  <c r="D53" i="19"/>
  <c r="D64" i="19"/>
  <c r="D75" i="19"/>
  <c r="D86" i="19"/>
  <c r="D97" i="19"/>
  <c r="D108" i="19"/>
  <c r="D119" i="19"/>
  <c r="D130" i="19"/>
  <c r="D141" i="19"/>
  <c r="D152" i="19"/>
  <c r="D158" i="19"/>
  <c r="D159" i="19"/>
  <c r="D160" i="19"/>
  <c r="P159" i="19"/>
  <c r="P158" i="19"/>
  <c r="P157" i="19"/>
  <c r="P155" i="19"/>
  <c r="P154" i="19"/>
  <c r="P153" i="19"/>
  <c r="P152" i="19"/>
  <c r="P151" i="19"/>
  <c r="P150" i="19"/>
  <c r="P148" i="19"/>
  <c r="P147" i="19"/>
  <c r="P146" i="19"/>
  <c r="P145" i="19"/>
  <c r="P144" i="19"/>
  <c r="P143" i="19"/>
  <c r="P142" i="19"/>
  <c r="P141" i="19"/>
  <c r="P140" i="19"/>
  <c r="P139" i="19"/>
  <c r="P137" i="19"/>
  <c r="P136" i="19"/>
  <c r="P135" i="19"/>
  <c r="P134" i="19"/>
  <c r="P133" i="19"/>
  <c r="P132" i="19"/>
  <c r="P131" i="19"/>
  <c r="P130" i="19"/>
  <c r="P129" i="19"/>
  <c r="P128" i="19"/>
  <c r="P126" i="19"/>
  <c r="P125" i="19"/>
  <c r="P124" i="19"/>
  <c r="P123" i="19"/>
  <c r="P122" i="19"/>
  <c r="P121" i="19"/>
  <c r="P120" i="19"/>
  <c r="P119" i="19"/>
  <c r="P118" i="19"/>
  <c r="P117" i="19"/>
  <c r="P115" i="19"/>
  <c r="P114" i="19"/>
  <c r="P113" i="19"/>
  <c r="P112" i="19"/>
  <c r="P111" i="19"/>
  <c r="P110" i="19"/>
  <c r="P109" i="19"/>
  <c r="P108" i="19"/>
  <c r="P107" i="19"/>
  <c r="P105" i="19"/>
  <c r="P104" i="19"/>
  <c r="P103" i="19"/>
  <c r="P102" i="19"/>
  <c r="P101" i="19"/>
  <c r="P100" i="19"/>
  <c r="P99" i="19"/>
  <c r="P98" i="19"/>
  <c r="P97" i="19"/>
  <c r="P96" i="19"/>
  <c r="P94" i="19"/>
  <c r="P93" i="19"/>
  <c r="P92" i="19"/>
  <c r="P91" i="19"/>
  <c r="P90" i="19"/>
  <c r="P89" i="19"/>
  <c r="P88" i="19"/>
  <c r="P87" i="19"/>
  <c r="P86" i="19"/>
  <c r="P85" i="19"/>
  <c r="P83" i="19"/>
  <c r="P82" i="19"/>
  <c r="P81" i="19"/>
  <c r="P80" i="19"/>
  <c r="P79" i="19"/>
  <c r="P78" i="19"/>
  <c r="P77" i="19"/>
  <c r="P76" i="19"/>
  <c r="P75" i="19"/>
  <c r="P74" i="19"/>
  <c r="P73" i="19"/>
  <c r="P72" i="19"/>
  <c r="P71" i="19"/>
  <c r="P70" i="19"/>
  <c r="P69" i="19"/>
  <c r="P68" i="19"/>
  <c r="P67" i="19"/>
  <c r="P66" i="19"/>
  <c r="P65" i="19"/>
  <c r="P64" i="19"/>
  <c r="P63" i="19"/>
  <c r="P62" i="19"/>
  <c r="P61" i="19"/>
  <c r="P60" i="19"/>
  <c r="P59" i="19"/>
  <c r="P58" i="19"/>
  <c r="P57" i="19"/>
  <c r="P56" i="19"/>
  <c r="P55" i="19"/>
  <c r="P54" i="19"/>
  <c r="P53" i="19"/>
  <c r="P52" i="19"/>
  <c r="P50" i="19"/>
  <c r="P49" i="19"/>
  <c r="P48" i="19"/>
  <c r="P47" i="19"/>
  <c r="P46" i="19"/>
  <c r="P45" i="19"/>
  <c r="P44" i="19"/>
  <c r="P43" i="19"/>
  <c r="P42" i="19"/>
  <c r="P41" i="19"/>
  <c r="P40" i="19"/>
  <c r="P38" i="19"/>
  <c r="P37" i="19"/>
  <c r="P36" i="19"/>
  <c r="P35" i="19"/>
  <c r="P34" i="19"/>
  <c r="P33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6" i="19"/>
  <c r="P15" i="19"/>
  <c r="P14" i="19"/>
  <c r="P13" i="19"/>
  <c r="P12" i="19"/>
  <c r="P11" i="19"/>
  <c r="N44" i="10"/>
  <c r="N45" i="10"/>
  <c r="N46" i="10"/>
  <c r="N47" i="10"/>
  <c r="N48" i="10"/>
  <c r="N49" i="10"/>
  <c r="N53" i="10" s="1"/>
  <c r="N50" i="10"/>
  <c r="N51" i="10"/>
  <c r="N52" i="10"/>
  <c r="N55" i="10"/>
  <c r="N56" i="10"/>
  <c r="N57" i="10"/>
  <c r="N58" i="10"/>
  <c r="N59" i="10"/>
  <c r="N60" i="10"/>
  <c r="N61" i="10"/>
  <c r="N62" i="10"/>
  <c r="N63" i="10"/>
  <c r="N64" i="10"/>
  <c r="N66" i="10"/>
  <c r="N67" i="10"/>
  <c r="N68" i="10"/>
  <c r="N69" i="10"/>
  <c r="N70" i="10"/>
  <c r="N71" i="10"/>
  <c r="N72" i="10"/>
  <c r="N73" i="10"/>
  <c r="N74" i="10"/>
  <c r="N77" i="10"/>
  <c r="N78" i="10"/>
  <c r="N79" i="10"/>
  <c r="N80" i="10"/>
  <c r="N81" i="10"/>
  <c r="N82" i="10"/>
  <c r="N83" i="10"/>
  <c r="N84" i="10"/>
  <c r="N85" i="10"/>
  <c r="N86" i="10"/>
  <c r="N88" i="10"/>
  <c r="N89" i="10"/>
  <c r="N90" i="10"/>
  <c r="N91" i="10"/>
  <c r="N92" i="10"/>
  <c r="N93" i="10"/>
  <c r="N94" i="10"/>
  <c r="N95" i="10"/>
  <c r="N96" i="10"/>
  <c r="N97" i="10"/>
  <c r="N99" i="10"/>
  <c r="N100" i="10"/>
  <c r="N101" i="10"/>
  <c r="N102" i="10"/>
  <c r="N103" i="10"/>
  <c r="N104" i="10"/>
  <c r="N105" i="10"/>
  <c r="N106" i="10"/>
  <c r="N107" i="10"/>
  <c r="N108" i="10"/>
  <c r="N110" i="10"/>
  <c r="N111" i="10"/>
  <c r="N112" i="10"/>
  <c r="N113" i="10"/>
  <c r="N114" i="10"/>
  <c r="N115" i="10"/>
  <c r="N116" i="10"/>
  <c r="N117" i="10"/>
  <c r="N118" i="10"/>
  <c r="N119" i="10"/>
  <c r="N121" i="10"/>
  <c r="N122" i="10"/>
  <c r="N123" i="10"/>
  <c r="N124" i="10"/>
  <c r="N125" i="10"/>
  <c r="N126" i="10"/>
  <c r="N127" i="10"/>
  <c r="N128" i="10"/>
  <c r="N129" i="10"/>
  <c r="N130" i="10"/>
  <c r="N132" i="10"/>
  <c r="N133" i="10"/>
  <c r="N134" i="10"/>
  <c r="N135" i="10"/>
  <c r="N136" i="10"/>
  <c r="N137" i="10"/>
  <c r="N138" i="10"/>
  <c r="N139" i="10"/>
  <c r="N140" i="10"/>
  <c r="N141" i="10"/>
  <c r="N143" i="10"/>
  <c r="N144" i="10"/>
  <c r="N145" i="10"/>
  <c r="N146" i="10"/>
  <c r="N147" i="10"/>
  <c r="N148" i="10"/>
  <c r="N149" i="10"/>
  <c r="N150" i="10"/>
  <c r="N151" i="10"/>
  <c r="N152" i="10"/>
  <c r="N154" i="10"/>
  <c r="N155" i="10"/>
  <c r="N156" i="10"/>
  <c r="N157" i="10"/>
  <c r="N158" i="10"/>
  <c r="M160" i="10"/>
  <c r="L44" i="10"/>
  <c r="L45" i="10"/>
  <c r="L46" i="10"/>
  <c r="L47" i="10"/>
  <c r="L48" i="10"/>
  <c r="L49" i="10"/>
  <c r="L50" i="10"/>
  <c r="L51" i="10"/>
  <c r="L52" i="10"/>
  <c r="L53" i="10"/>
  <c r="L55" i="10"/>
  <c r="L56" i="10"/>
  <c r="L57" i="10"/>
  <c r="L58" i="10"/>
  <c r="L59" i="10"/>
  <c r="L60" i="10"/>
  <c r="L61" i="10"/>
  <c r="L62" i="10"/>
  <c r="L63" i="10"/>
  <c r="L66" i="10"/>
  <c r="L67" i="10"/>
  <c r="L68" i="10"/>
  <c r="L69" i="10"/>
  <c r="L70" i="10"/>
  <c r="L71" i="10"/>
  <c r="L72" i="10"/>
  <c r="L73" i="10"/>
  <c r="L74" i="10"/>
  <c r="L75" i="10"/>
  <c r="L77" i="10"/>
  <c r="L86" i="10" s="1"/>
  <c r="L78" i="10"/>
  <c r="L79" i="10"/>
  <c r="L80" i="10"/>
  <c r="L81" i="10"/>
  <c r="L82" i="10"/>
  <c r="L83" i="10"/>
  <c r="L84" i="10"/>
  <c r="L85" i="10"/>
  <c r="L88" i="10"/>
  <c r="L89" i="10"/>
  <c r="L90" i="10"/>
  <c r="L91" i="10"/>
  <c r="L92" i="10"/>
  <c r="L93" i="10"/>
  <c r="L94" i="10"/>
  <c r="L95" i="10"/>
  <c r="L96" i="10"/>
  <c r="L97" i="10"/>
  <c r="L99" i="10"/>
  <c r="L100" i="10"/>
  <c r="L101" i="10"/>
  <c r="L102" i="10"/>
  <c r="L103" i="10"/>
  <c r="L104" i="10"/>
  <c r="L105" i="10"/>
  <c r="L106" i="10"/>
  <c r="L107" i="10"/>
  <c r="L108" i="10"/>
  <c r="L110" i="10"/>
  <c r="L111" i="10"/>
  <c r="L112" i="10"/>
  <c r="L113" i="10"/>
  <c r="L114" i="10"/>
  <c r="L115" i="10"/>
  <c r="L116" i="10"/>
  <c r="L117" i="10"/>
  <c r="L118" i="10"/>
  <c r="L119" i="10"/>
  <c r="L121" i="10"/>
  <c r="L122" i="10"/>
  <c r="L123" i="10"/>
  <c r="L124" i="10"/>
  <c r="L125" i="10"/>
  <c r="L126" i="10"/>
  <c r="L127" i="10"/>
  <c r="L128" i="10"/>
  <c r="L129" i="10"/>
  <c r="L130" i="10"/>
  <c r="L132" i="10"/>
  <c r="L133" i="10"/>
  <c r="L134" i="10"/>
  <c r="L135" i="10"/>
  <c r="L136" i="10"/>
  <c r="L137" i="10"/>
  <c r="L138" i="10"/>
  <c r="L139" i="10"/>
  <c r="L140" i="10"/>
  <c r="L141" i="10"/>
  <c r="L143" i="10"/>
  <c r="L144" i="10"/>
  <c r="L145" i="10"/>
  <c r="L146" i="10"/>
  <c r="L147" i="10"/>
  <c r="L148" i="10"/>
  <c r="L149" i="10"/>
  <c r="L150" i="10"/>
  <c r="L151" i="10"/>
  <c r="L152" i="10"/>
  <c r="L154" i="10"/>
  <c r="L155" i="10"/>
  <c r="L156" i="10"/>
  <c r="L157" i="10"/>
  <c r="L158" i="10"/>
  <c r="K160" i="10"/>
  <c r="J44" i="10"/>
  <c r="J45" i="10"/>
  <c r="J46" i="10"/>
  <c r="J47" i="10"/>
  <c r="J48" i="10"/>
  <c r="J49" i="10"/>
  <c r="J50" i="10"/>
  <c r="J51" i="10"/>
  <c r="J52" i="10"/>
  <c r="J55" i="10"/>
  <c r="J56" i="10"/>
  <c r="J57" i="10"/>
  <c r="J58" i="10"/>
  <c r="J59" i="10"/>
  <c r="J60" i="10"/>
  <c r="J61" i="10"/>
  <c r="J62" i="10"/>
  <c r="J63" i="10"/>
  <c r="J66" i="10"/>
  <c r="J67" i="10"/>
  <c r="J68" i="10"/>
  <c r="J69" i="10"/>
  <c r="J70" i="10"/>
  <c r="J71" i="10"/>
  <c r="J72" i="10"/>
  <c r="J73" i="10"/>
  <c r="J74" i="10"/>
  <c r="J77" i="10"/>
  <c r="J86" i="10" s="1"/>
  <c r="J78" i="10"/>
  <c r="J79" i="10"/>
  <c r="J80" i="10"/>
  <c r="J81" i="10"/>
  <c r="J82" i="10"/>
  <c r="J83" i="10"/>
  <c r="J84" i="10"/>
  <c r="J85" i="10"/>
  <c r="J88" i="10"/>
  <c r="J89" i="10"/>
  <c r="J90" i="10"/>
  <c r="J91" i="10"/>
  <c r="J92" i="10"/>
  <c r="J93" i="10"/>
  <c r="J94" i="10"/>
  <c r="J95" i="10"/>
  <c r="J96" i="10"/>
  <c r="J97" i="10"/>
  <c r="J99" i="10"/>
  <c r="J100" i="10"/>
  <c r="J101" i="10"/>
  <c r="J102" i="10"/>
  <c r="J103" i="10"/>
  <c r="J104" i="10"/>
  <c r="J105" i="10"/>
  <c r="J106" i="10"/>
  <c r="J107" i="10"/>
  <c r="J108" i="10"/>
  <c r="J110" i="10"/>
  <c r="J111" i="10"/>
  <c r="J112" i="10"/>
  <c r="J113" i="10"/>
  <c r="J114" i="10"/>
  <c r="J115" i="10"/>
  <c r="J116" i="10"/>
  <c r="J117" i="10"/>
  <c r="J118" i="10"/>
  <c r="J119" i="10"/>
  <c r="J121" i="10"/>
  <c r="J122" i="10"/>
  <c r="J123" i="10"/>
  <c r="J124" i="10"/>
  <c r="J125" i="10"/>
  <c r="J126" i="10"/>
  <c r="J127" i="10"/>
  <c r="J128" i="10"/>
  <c r="J129" i="10"/>
  <c r="J130" i="10"/>
  <c r="J132" i="10"/>
  <c r="J133" i="10"/>
  <c r="J134" i="10"/>
  <c r="J135" i="10"/>
  <c r="J136" i="10"/>
  <c r="J137" i="10"/>
  <c r="J138" i="10"/>
  <c r="J139" i="10"/>
  <c r="J140" i="10"/>
  <c r="J141" i="10"/>
  <c r="J143" i="10"/>
  <c r="J144" i="10"/>
  <c r="J145" i="10"/>
  <c r="J146" i="10"/>
  <c r="J147" i="10"/>
  <c r="J148" i="10"/>
  <c r="J149" i="10"/>
  <c r="J150" i="10"/>
  <c r="J151" i="10"/>
  <c r="J152" i="10"/>
  <c r="J154" i="10"/>
  <c r="J155" i="10"/>
  <c r="J156" i="10"/>
  <c r="J157" i="10"/>
  <c r="J158" i="10"/>
  <c r="I160" i="10"/>
  <c r="H44" i="10"/>
  <c r="H45" i="10"/>
  <c r="H46" i="10"/>
  <c r="H47" i="10"/>
  <c r="H48" i="10"/>
  <c r="H49" i="10"/>
  <c r="H50" i="10"/>
  <c r="H51" i="10"/>
  <c r="H52" i="10"/>
  <c r="H55" i="10"/>
  <c r="H56" i="10"/>
  <c r="H64" i="10" s="1"/>
  <c r="H57" i="10"/>
  <c r="H58" i="10"/>
  <c r="H59" i="10"/>
  <c r="H60" i="10"/>
  <c r="H61" i="10"/>
  <c r="H62" i="10"/>
  <c r="H63" i="10"/>
  <c r="H66" i="10"/>
  <c r="H67" i="10"/>
  <c r="H68" i="10"/>
  <c r="H69" i="10"/>
  <c r="H70" i="10"/>
  <c r="H71" i="10"/>
  <c r="H72" i="10"/>
  <c r="H73" i="10"/>
  <c r="H74" i="10"/>
  <c r="H77" i="10"/>
  <c r="H86" i="10" s="1"/>
  <c r="H78" i="10"/>
  <c r="H79" i="10"/>
  <c r="H80" i="10"/>
  <c r="H81" i="10"/>
  <c r="H82" i="10"/>
  <c r="H83" i="10"/>
  <c r="H84" i="10"/>
  <c r="H85" i="10"/>
  <c r="H88" i="10"/>
  <c r="H89" i="10"/>
  <c r="H90" i="10"/>
  <c r="H91" i="10"/>
  <c r="H92" i="10"/>
  <c r="H93" i="10"/>
  <c r="H94" i="10"/>
  <c r="H95" i="10"/>
  <c r="H96" i="10"/>
  <c r="H97" i="10"/>
  <c r="H99" i="10"/>
  <c r="H100" i="10"/>
  <c r="H101" i="10"/>
  <c r="H102" i="10"/>
  <c r="H103" i="10"/>
  <c r="H104" i="10"/>
  <c r="H105" i="10"/>
  <c r="H106" i="10"/>
  <c r="H107" i="10"/>
  <c r="H108" i="10"/>
  <c r="H110" i="10"/>
  <c r="H111" i="10"/>
  <c r="H112" i="10"/>
  <c r="H113" i="10"/>
  <c r="H114" i="10"/>
  <c r="H115" i="10"/>
  <c r="H116" i="10"/>
  <c r="H117" i="10"/>
  <c r="H118" i="10"/>
  <c r="H119" i="10"/>
  <c r="H121" i="10"/>
  <c r="H122" i="10"/>
  <c r="H123" i="10"/>
  <c r="H124" i="10"/>
  <c r="H125" i="10"/>
  <c r="H126" i="10"/>
  <c r="H127" i="10"/>
  <c r="H128" i="10"/>
  <c r="H129" i="10"/>
  <c r="H130" i="10"/>
  <c r="H132" i="10"/>
  <c r="H133" i="10"/>
  <c r="H134" i="10"/>
  <c r="H135" i="10"/>
  <c r="H136" i="10"/>
  <c r="H137" i="10"/>
  <c r="H138" i="10"/>
  <c r="H139" i="10"/>
  <c r="H140" i="10"/>
  <c r="H141" i="10"/>
  <c r="H143" i="10"/>
  <c r="H144" i="10"/>
  <c r="H145" i="10"/>
  <c r="H146" i="10"/>
  <c r="H147" i="10"/>
  <c r="H148" i="10"/>
  <c r="H149" i="10"/>
  <c r="H150" i="10"/>
  <c r="H151" i="10"/>
  <c r="H152" i="10"/>
  <c r="H154" i="10"/>
  <c r="H155" i="10"/>
  <c r="H156" i="10"/>
  <c r="H157" i="10"/>
  <c r="H158" i="10"/>
  <c r="G160" i="10"/>
  <c r="N12" i="10"/>
  <c r="N13" i="10"/>
  <c r="N14" i="10"/>
  <c r="N17" i="10"/>
  <c r="N18" i="10"/>
  <c r="N21" i="10"/>
  <c r="N22" i="10"/>
  <c r="N23" i="10"/>
  <c r="N24" i="10"/>
  <c r="N25" i="10"/>
  <c r="N41" i="10" s="1"/>
  <c r="N27" i="10"/>
  <c r="N28" i="10"/>
  <c r="N29" i="10"/>
  <c r="N30" i="10"/>
  <c r="N31" i="10"/>
  <c r="N33" i="10"/>
  <c r="N35" i="10"/>
  <c r="N36" i="10"/>
  <c r="N37" i="10"/>
  <c r="N38" i="10"/>
  <c r="N39" i="10"/>
  <c r="N40" i="10"/>
  <c r="L12" i="10"/>
  <c r="L13" i="10"/>
  <c r="L14" i="10"/>
  <c r="L17" i="10"/>
  <c r="L18" i="10"/>
  <c r="L21" i="10"/>
  <c r="L22" i="10"/>
  <c r="L23" i="10"/>
  <c r="L24" i="10"/>
  <c r="L27" i="10"/>
  <c r="L28" i="10"/>
  <c r="L29" i="10"/>
  <c r="L30" i="10"/>
  <c r="L31" i="10"/>
  <c r="L33" i="10"/>
  <c r="L35" i="10"/>
  <c r="L36" i="10"/>
  <c r="L37" i="10"/>
  <c r="L38" i="10"/>
  <c r="L39" i="10"/>
  <c r="L40" i="10"/>
  <c r="J12" i="10"/>
  <c r="J13" i="10"/>
  <c r="J14" i="10"/>
  <c r="J17" i="10"/>
  <c r="J18" i="10"/>
  <c r="J21" i="10"/>
  <c r="J22" i="10"/>
  <c r="J23" i="10"/>
  <c r="J24" i="10"/>
  <c r="J25" i="10"/>
  <c r="J27" i="10"/>
  <c r="J28" i="10"/>
  <c r="J29" i="10"/>
  <c r="J30" i="10"/>
  <c r="J31" i="10"/>
  <c r="J33" i="10"/>
  <c r="J35" i="10"/>
  <c r="J36" i="10"/>
  <c r="J37" i="10"/>
  <c r="J38" i="10"/>
  <c r="J39" i="10"/>
  <c r="J40" i="10"/>
  <c r="H12" i="10"/>
  <c r="H13" i="10"/>
  <c r="H14" i="10"/>
  <c r="H17" i="10"/>
  <c r="H18" i="10"/>
  <c r="H21" i="10"/>
  <c r="H22" i="10"/>
  <c r="H23" i="10"/>
  <c r="H24" i="10"/>
  <c r="H27" i="10"/>
  <c r="H28" i="10"/>
  <c r="H29" i="10"/>
  <c r="H30" i="10"/>
  <c r="H31" i="10"/>
  <c r="H33" i="10"/>
  <c r="H35" i="10"/>
  <c r="H36" i="10"/>
  <c r="H37" i="10"/>
  <c r="H38" i="10"/>
  <c r="H39" i="10"/>
  <c r="H40" i="10"/>
  <c r="E160" i="10"/>
  <c r="F50" i="10"/>
  <c r="F52" i="10"/>
  <c r="F59" i="10"/>
  <c r="F62" i="10"/>
  <c r="F63" i="10"/>
  <c r="F70" i="10"/>
  <c r="F72" i="10"/>
  <c r="F73" i="10"/>
  <c r="F74" i="10"/>
  <c r="F81" i="10"/>
  <c r="F82" i="10"/>
  <c r="F84" i="10"/>
  <c r="F85" i="10"/>
  <c r="F88" i="10"/>
  <c r="F89" i="10"/>
  <c r="F90" i="10"/>
  <c r="F91" i="10"/>
  <c r="F92" i="10"/>
  <c r="F93" i="10"/>
  <c r="F94" i="10"/>
  <c r="F95" i="10"/>
  <c r="F96" i="10"/>
  <c r="F97" i="10"/>
  <c r="F99" i="10"/>
  <c r="F100" i="10"/>
  <c r="F101" i="10"/>
  <c r="F102" i="10"/>
  <c r="F103" i="10"/>
  <c r="F104" i="10"/>
  <c r="F105" i="10"/>
  <c r="F106" i="10"/>
  <c r="F107" i="10"/>
  <c r="F108" i="10"/>
  <c r="F110" i="10"/>
  <c r="F111" i="10"/>
  <c r="F112" i="10"/>
  <c r="F113" i="10"/>
  <c r="F114" i="10"/>
  <c r="F115" i="10"/>
  <c r="F116" i="10"/>
  <c r="F117" i="10"/>
  <c r="F118" i="10"/>
  <c r="F119" i="10"/>
  <c r="F121" i="10"/>
  <c r="F122" i="10"/>
  <c r="F123" i="10"/>
  <c r="F124" i="10"/>
  <c r="F125" i="10"/>
  <c r="F126" i="10"/>
  <c r="F127" i="10"/>
  <c r="F128" i="10"/>
  <c r="F129" i="10"/>
  <c r="F130" i="10"/>
  <c r="F132" i="10"/>
  <c r="F133" i="10"/>
  <c r="F134" i="10"/>
  <c r="F135" i="10"/>
  <c r="F136" i="10"/>
  <c r="F137" i="10"/>
  <c r="F138" i="10"/>
  <c r="F139" i="10"/>
  <c r="F140" i="10"/>
  <c r="F141" i="10"/>
  <c r="F143" i="10"/>
  <c r="F144" i="10"/>
  <c r="F145" i="10"/>
  <c r="F146" i="10"/>
  <c r="F147" i="10"/>
  <c r="F148" i="10"/>
  <c r="F149" i="10"/>
  <c r="F150" i="10"/>
  <c r="F151" i="10"/>
  <c r="F152" i="10"/>
  <c r="F154" i="10"/>
  <c r="F155" i="10"/>
  <c r="F156" i="10"/>
  <c r="F157" i="10"/>
  <c r="F158" i="10"/>
  <c r="F28" i="10"/>
  <c r="F29" i="10"/>
  <c r="F22" i="10"/>
  <c r="F23" i="10"/>
  <c r="F25" i="10" s="1"/>
  <c r="F17" i="10"/>
  <c r="F18" i="10"/>
  <c r="F31" i="10"/>
  <c r="M3" i="19"/>
  <c r="M2" i="19"/>
  <c r="F3" i="19"/>
  <c r="F2" i="19"/>
  <c r="C4" i="19"/>
  <c r="C3" i="19"/>
  <c r="C2" i="19"/>
  <c r="P10" i="19"/>
  <c r="P73" i="10"/>
  <c r="P62" i="10"/>
  <c r="F51" i="10"/>
  <c r="F33" i="10"/>
  <c r="P33" i="10"/>
  <c r="P34" i="10"/>
  <c r="F35" i="10"/>
  <c r="P35" i="10"/>
  <c r="F36" i="10"/>
  <c r="P36" i="10"/>
  <c r="F37" i="10"/>
  <c r="P37" i="10"/>
  <c r="F38" i="10"/>
  <c r="P38" i="10"/>
  <c r="F39" i="10"/>
  <c r="P29" i="10"/>
  <c r="P28" i="10"/>
  <c r="P23" i="10"/>
  <c r="P22" i="10"/>
  <c r="F44" i="10"/>
  <c r="F45" i="10"/>
  <c r="F46" i="10"/>
  <c r="F47" i="10"/>
  <c r="F48" i="10"/>
  <c r="F49" i="10"/>
  <c r="F55" i="10"/>
  <c r="F56" i="10"/>
  <c r="F57" i="10"/>
  <c r="F58" i="10"/>
  <c r="F60" i="10"/>
  <c r="F61" i="10"/>
  <c r="F66" i="10"/>
  <c r="F67" i="10"/>
  <c r="F68" i="10"/>
  <c r="F69" i="10"/>
  <c r="F71" i="10"/>
  <c r="F77" i="10"/>
  <c r="F86" i="10" s="1"/>
  <c r="F78" i="10"/>
  <c r="F79" i="10"/>
  <c r="F80" i="10"/>
  <c r="F83" i="10"/>
  <c r="F40" i="10"/>
  <c r="P40" i="10"/>
  <c r="P130" i="10"/>
  <c r="D130" i="10"/>
  <c r="P129" i="10"/>
  <c r="P128" i="10"/>
  <c r="P126" i="10"/>
  <c r="P125" i="10"/>
  <c r="P124" i="10"/>
  <c r="P123" i="10"/>
  <c r="P122" i="10"/>
  <c r="P121" i="10"/>
  <c r="P120" i="10"/>
  <c r="P108" i="10"/>
  <c r="D108" i="10"/>
  <c r="P107" i="10"/>
  <c r="P105" i="10"/>
  <c r="P104" i="10"/>
  <c r="P103" i="10"/>
  <c r="P102" i="10"/>
  <c r="P101" i="10"/>
  <c r="P100" i="10"/>
  <c r="P99" i="10"/>
  <c r="P98" i="10"/>
  <c r="P119" i="10"/>
  <c r="D119" i="10"/>
  <c r="P118" i="10"/>
  <c r="P117" i="10"/>
  <c r="P115" i="10"/>
  <c r="P114" i="10"/>
  <c r="P113" i="10"/>
  <c r="P112" i="10"/>
  <c r="P111" i="10"/>
  <c r="P110" i="10"/>
  <c r="P109" i="10"/>
  <c r="P147" i="10"/>
  <c r="P136" i="10"/>
  <c r="P162" i="10"/>
  <c r="P161" i="10"/>
  <c r="P160" i="10"/>
  <c r="P159" i="10"/>
  <c r="P158" i="10"/>
  <c r="P157" i="10"/>
  <c r="P155" i="10"/>
  <c r="P154" i="10"/>
  <c r="P153" i="10"/>
  <c r="P152" i="10"/>
  <c r="P151" i="10"/>
  <c r="P150" i="10"/>
  <c r="P148" i="10"/>
  <c r="P146" i="10"/>
  <c r="P145" i="10"/>
  <c r="P144" i="10"/>
  <c r="P143" i="10"/>
  <c r="P142" i="10"/>
  <c r="P141" i="10"/>
  <c r="P140" i="10"/>
  <c r="P139" i="10"/>
  <c r="P137" i="10"/>
  <c r="P135" i="10"/>
  <c r="P134" i="10"/>
  <c r="P133" i="10"/>
  <c r="P132" i="10"/>
  <c r="P131" i="10"/>
  <c r="P97" i="10"/>
  <c r="P96" i="10"/>
  <c r="P94" i="10"/>
  <c r="P93" i="10"/>
  <c r="P92" i="10"/>
  <c r="P91" i="10"/>
  <c r="P90" i="10"/>
  <c r="P89" i="10"/>
  <c r="P88" i="10"/>
  <c r="P87" i="10"/>
  <c r="P86" i="10"/>
  <c r="P85" i="10"/>
  <c r="P83" i="10"/>
  <c r="P82" i="10"/>
  <c r="P81" i="10"/>
  <c r="P80" i="10"/>
  <c r="P79" i="10"/>
  <c r="P78" i="10"/>
  <c r="P77" i="10"/>
  <c r="P76" i="10"/>
  <c r="P75" i="10"/>
  <c r="P74" i="10"/>
  <c r="P72" i="10"/>
  <c r="P71" i="10"/>
  <c r="P70" i="10"/>
  <c r="P69" i="10"/>
  <c r="P68" i="10"/>
  <c r="P67" i="10"/>
  <c r="P66" i="10"/>
  <c r="P65" i="10"/>
  <c r="P64" i="10"/>
  <c r="P63" i="10"/>
  <c r="P61" i="10"/>
  <c r="P60" i="10"/>
  <c r="P59" i="10"/>
  <c r="P58" i="10"/>
  <c r="P57" i="10"/>
  <c r="P56" i="10"/>
  <c r="P55" i="10"/>
  <c r="P54" i="10"/>
  <c r="P53" i="10"/>
  <c r="P52" i="10"/>
  <c r="P50" i="10"/>
  <c r="P49" i="10"/>
  <c r="P48" i="10"/>
  <c r="P47" i="10"/>
  <c r="P46" i="10"/>
  <c r="P45" i="10"/>
  <c r="P44" i="10"/>
  <c r="P43" i="10"/>
  <c r="P42" i="10"/>
  <c r="P41" i="10"/>
  <c r="P31" i="10"/>
  <c r="P30" i="10"/>
  <c r="P27" i="10"/>
  <c r="P26" i="10"/>
  <c r="P25" i="10"/>
  <c r="P24" i="10"/>
  <c r="P21" i="10"/>
  <c r="P20" i="10"/>
  <c r="P19" i="10"/>
  <c r="P18" i="10"/>
  <c r="P16" i="10"/>
  <c r="P15" i="10"/>
  <c r="P14" i="10"/>
  <c r="P13" i="10"/>
  <c r="P12" i="10"/>
  <c r="P11" i="10"/>
  <c r="P10" i="10"/>
  <c r="D53" i="10"/>
  <c r="F30" i="10"/>
  <c r="F27" i="10"/>
  <c r="F24" i="10"/>
  <c r="F21" i="10"/>
  <c r="F13" i="10"/>
  <c r="F12" i="10"/>
  <c r="D152" i="10"/>
  <c r="D97" i="10"/>
  <c r="D86" i="10"/>
  <c r="D75" i="10"/>
  <c r="D64" i="10"/>
  <c r="D158" i="10"/>
  <c r="D141" i="10"/>
  <c r="D31" i="10"/>
  <c r="D25" i="10"/>
  <c r="D19" i="10"/>
  <c r="D14" i="10"/>
  <c r="D41" i="10"/>
  <c r="F14" i="10"/>
  <c r="L25" i="10" l="1"/>
  <c r="F41" i="10"/>
  <c r="L41" i="10"/>
  <c r="H25" i="10"/>
  <c r="H41" i="10" s="1"/>
  <c r="H53" i="10"/>
  <c r="J53" i="10"/>
  <c r="D159" i="10"/>
  <c r="D160" i="10" s="1"/>
  <c r="F75" i="10"/>
  <c r="N75" i="10"/>
  <c r="N159" i="10" s="1"/>
  <c r="N160" i="10" s="1"/>
  <c r="N161" i="10" s="1"/>
  <c r="C6" i="169" s="1"/>
  <c r="J75" i="10"/>
  <c r="H75" i="10"/>
  <c r="L64" i="10"/>
  <c r="L159" i="10" s="1"/>
  <c r="L160" i="10" s="1"/>
  <c r="L161" i="10" s="1"/>
  <c r="C5" i="169" s="1"/>
  <c r="J64" i="10"/>
  <c r="F64" i="10"/>
  <c r="F53" i="10"/>
  <c r="H159" i="10" l="1"/>
  <c r="H160" i="10" s="1"/>
  <c r="H161" i="10" s="1"/>
  <c r="C3" i="169" s="1"/>
  <c r="F159" i="10"/>
  <c r="F160" i="10" s="1"/>
  <c r="F161" i="10" s="1"/>
  <c r="C2" i="169" s="1"/>
  <c r="J159" i="10"/>
  <c r="J160" i="10" s="1"/>
  <c r="J161" i="10" s="1"/>
  <c r="C4" i="169" s="1"/>
  <c r="H162" i="177" l="1"/>
  <c r="A48" i="169" s="1"/>
  <c r="H162" i="10"/>
  <c r="A3" i="169" s="1"/>
  <c r="J162" i="180"/>
  <c r="A64" i="169" s="1"/>
  <c r="L162" i="173"/>
  <c r="A30" i="169" s="1"/>
  <c r="N162" i="179"/>
  <c r="A61" i="169" s="1"/>
  <c r="H162" i="174"/>
  <c r="A33" i="169" s="1"/>
  <c r="F162" i="176"/>
  <c r="A42" i="169" s="1"/>
  <c r="L162" i="177"/>
  <c r="A50" i="169" s="1"/>
  <c r="F162" i="182"/>
  <c r="A72" i="169" s="1"/>
  <c r="H162" i="186"/>
  <c r="A93" i="169" s="1"/>
  <c r="F162" i="183"/>
  <c r="A77" i="169" s="1"/>
  <c r="N162" i="184"/>
  <c r="A86" i="169" s="1"/>
  <c r="N162" i="183"/>
  <c r="A81" i="169" s="1"/>
  <c r="H162" i="185"/>
  <c r="A88" i="169" s="1"/>
  <c r="L162" i="174"/>
  <c r="A35" i="169" s="1"/>
  <c r="H162" i="171"/>
  <c r="A18" i="169" s="1"/>
  <c r="N162" i="172"/>
  <c r="A26" i="169" s="1"/>
  <c r="J162" i="178"/>
  <c r="A54" i="169" s="1"/>
  <c r="F162" i="10"/>
  <c r="A2" i="169" s="1"/>
  <c r="N162" i="174"/>
  <c r="A36" i="169" s="1"/>
  <c r="F162" i="171"/>
  <c r="A17" i="169" s="1"/>
  <c r="N162" i="176"/>
  <c r="A46" i="169" s="1"/>
  <c r="J162" i="170"/>
  <c r="A14" i="169" s="1"/>
  <c r="F162" i="179"/>
  <c r="A57" i="169" s="1"/>
  <c r="L162" i="184"/>
  <c r="A85" i="169" s="1"/>
  <c r="L162" i="182"/>
  <c r="A75" i="169" s="1"/>
  <c r="F162" i="181"/>
  <c r="A67" i="169" s="1"/>
  <c r="N162" i="170"/>
  <c r="A16" i="169" s="1"/>
  <c r="L162" i="171"/>
  <c r="A20" i="169" s="1"/>
  <c r="H162" i="175"/>
  <c r="A38" i="169" s="1"/>
  <c r="L162" i="181"/>
  <c r="A70" i="169" s="1"/>
  <c r="J162" i="174"/>
  <c r="A34" i="169" s="1"/>
  <c r="F162" i="19"/>
  <c r="A7" i="169" s="1"/>
  <c r="J162" i="187"/>
  <c r="A99" i="169" s="1"/>
  <c r="F162" i="174"/>
  <c r="A32" i="169" s="1"/>
  <c r="N162" i="186"/>
  <c r="A96" i="169" s="1"/>
  <c r="J162" i="176"/>
  <c r="A44" i="169" s="1"/>
  <c r="N162" i="185"/>
  <c r="A91" i="169" s="1"/>
  <c r="L162" i="176"/>
  <c r="A45" i="169" s="1"/>
  <c r="J162" i="184"/>
  <c r="A84" i="169" s="1"/>
  <c r="L162" i="185"/>
  <c r="A90" i="169" s="1"/>
  <c r="L162" i="175"/>
  <c r="A40" i="169" s="1"/>
  <c r="J162" i="185"/>
  <c r="A89" i="169" s="1"/>
  <c r="F162" i="186"/>
  <c r="A92" i="169" s="1"/>
  <c r="H162" i="183"/>
  <c r="A78" i="169" s="1"/>
  <c r="J162" i="177"/>
  <c r="A49" i="169" s="1"/>
  <c r="L162" i="178"/>
  <c r="A55" i="169" s="1"/>
  <c r="F162" i="173"/>
  <c r="A27" i="169" s="1"/>
  <c r="F162" i="187"/>
  <c r="A97" i="169" s="1"/>
  <c r="J162" i="175"/>
  <c r="A39" i="169" s="1"/>
  <c r="H162" i="182"/>
  <c r="A73" i="169" s="1"/>
  <c r="F162" i="175"/>
  <c r="A37" i="169" s="1"/>
  <c r="N162" i="175"/>
  <c r="A41" i="169" s="1"/>
  <c r="H162" i="187"/>
  <c r="A98" i="169" s="1"/>
  <c r="H162" i="172"/>
  <c r="A23" i="169" s="1"/>
  <c r="H162" i="19"/>
  <c r="A8" i="169" s="1"/>
  <c r="H162" i="180"/>
  <c r="A63" i="169" s="1"/>
  <c r="N162" i="171"/>
  <c r="A21" i="169" s="1"/>
  <c r="L162" i="180"/>
  <c r="A65" i="169" s="1"/>
  <c r="J162" i="172"/>
  <c r="A24" i="169" s="1"/>
  <c r="J162" i="173"/>
  <c r="A29" i="169" s="1"/>
  <c r="F162" i="170"/>
  <c r="A12" i="169" s="1"/>
  <c r="J162" i="182"/>
  <c r="A74" i="169" s="1"/>
  <c r="J162" i="19"/>
  <c r="A9" i="169" s="1"/>
  <c r="L162" i="179"/>
  <c r="A60" i="169" s="1"/>
  <c r="L162" i="183"/>
  <c r="A80" i="169" s="1"/>
  <c r="F162" i="172"/>
  <c r="A22" i="169" s="1"/>
  <c r="N162" i="173"/>
  <c r="A31" i="169" s="1"/>
  <c r="F162" i="178"/>
  <c r="A52" i="169" s="1"/>
  <c r="J162" i="186"/>
  <c r="A94" i="169" s="1"/>
  <c r="F162" i="184"/>
  <c r="A82" i="169" s="1"/>
  <c r="J162" i="183"/>
  <c r="A79" i="169" s="1"/>
  <c r="L162" i="172"/>
  <c r="A25" i="169" s="1"/>
  <c r="L162" i="186"/>
  <c r="A95" i="169" s="1"/>
  <c r="H162" i="173"/>
  <c r="A28" i="169" s="1"/>
  <c r="H162" i="181"/>
  <c r="A68" i="169" s="1"/>
  <c r="H162" i="176"/>
  <c r="A43" i="169" s="1"/>
  <c r="F162" i="185"/>
  <c r="A87" i="169" s="1"/>
  <c r="J162" i="171"/>
  <c r="A19" i="169" s="1"/>
  <c r="N162" i="181"/>
  <c r="A71" i="169" s="1"/>
  <c r="J162" i="179"/>
  <c r="A59" i="169" s="1"/>
  <c r="N162" i="178"/>
  <c r="A56" i="169" s="1"/>
  <c r="F162" i="177"/>
  <c r="A47" i="169" s="1"/>
  <c r="H162" i="178"/>
  <c r="A53" i="169" s="1"/>
  <c r="H162" i="179"/>
  <c r="A58" i="169" s="1"/>
  <c r="H162" i="184"/>
  <c r="A83" i="169" s="1"/>
  <c r="L162" i="187"/>
  <c r="A100" i="169" s="1"/>
  <c r="N162" i="180"/>
  <c r="A66" i="169" s="1"/>
  <c r="L162" i="170"/>
  <c r="A15" i="169" s="1"/>
  <c r="N162" i="19"/>
  <c r="A11" i="169" s="1"/>
  <c r="L162" i="19"/>
  <c r="A10" i="169" s="1"/>
  <c r="N162" i="187"/>
  <c r="A101" i="169" s="1"/>
  <c r="L162" i="10"/>
  <c r="A5" i="169" s="1"/>
  <c r="N162" i="177"/>
  <c r="A51" i="169" s="1"/>
  <c r="N162" i="10"/>
  <c r="A6" i="169" s="1"/>
  <c r="H162" i="170"/>
  <c r="A13" i="169" s="1"/>
  <c r="N162" i="182"/>
  <c r="A76" i="169" s="1"/>
  <c r="J162" i="181"/>
  <c r="A69" i="169" s="1"/>
  <c r="F162" i="180"/>
  <c r="A62" i="169" s="1"/>
  <c r="J162" i="10"/>
  <c r="A4" i="169" s="1"/>
</calcChain>
</file>

<file path=xl/sharedStrings.xml><?xml version="1.0" encoding="utf-8"?>
<sst xmlns="http://schemas.openxmlformats.org/spreadsheetml/2006/main" count="6466" uniqueCount="434">
  <si>
    <r>
      <rPr>
        <sz val="8"/>
        <rFont val="Arial"/>
        <family val="2"/>
      </rPr>
      <t>(2)</t>
    </r>
  </si>
  <si>
    <r>
      <rPr>
        <sz val="8"/>
        <rFont val="Arial"/>
        <family val="2"/>
      </rPr>
      <t>(1)</t>
    </r>
  </si>
  <si>
    <r>
      <rPr>
        <sz val="8"/>
        <rFont val="Arial"/>
        <family val="2"/>
      </rPr>
      <t>Weighting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</si>
  <si>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</si>
  <si>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</si>
  <si>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Assessment</t>
    </r>
  </si>
  <si>
    <r>
      <rPr>
        <b/>
        <sz val="8"/>
        <rFont val="Arial"/>
        <family val="2"/>
      </rPr>
      <t>2.1</t>
    </r>
  </si>
  <si>
    <r>
      <rPr>
        <sz val="8"/>
        <rFont val="Arial"/>
        <family val="2"/>
      </rPr>
      <t>- Leadership/management experience</t>
    </r>
  </si>
  <si>
    <r>
      <rPr>
        <b/>
        <sz val="10"/>
        <rFont val="Arial"/>
        <family val="2"/>
      </rPr>
      <t>Ranking</t>
    </r>
  </si>
  <si>
    <r>
      <rPr>
        <sz val="8"/>
        <rFont val="Arial"/>
        <family val="2"/>
      </rPr>
      <t>in %</t>
    </r>
  </si>
  <si>
    <r>
      <rPr>
        <sz val="8"/>
        <rFont val="Arial"/>
        <family val="2"/>
      </rPr>
      <t>Points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</si>
  <si>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</si>
  <si>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</si>
  <si>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b/>
        <sz val="10"/>
        <rFont val="Arial"/>
        <family val="2"/>
      </rPr>
      <t>Assessment in %</t>
    </r>
  </si>
  <si>
    <r>
      <rPr>
        <b/>
        <sz val="8"/>
        <rFont val="Arial"/>
        <family val="2"/>
      </rPr>
      <t>1.1</t>
    </r>
  </si>
  <si>
    <r>
      <rPr>
        <b/>
        <sz val="8"/>
        <rFont val="Arial"/>
        <family val="2"/>
      </rPr>
      <t>1.2</t>
    </r>
  </si>
  <si>
    <r>
      <rPr>
        <b/>
        <sz val="8"/>
        <rFont val="Arial"/>
        <family val="2"/>
      </rPr>
      <t>1.3</t>
    </r>
  </si>
  <si>
    <r>
      <rPr>
        <b/>
        <sz val="8"/>
        <rFont val="Arial"/>
        <family val="2"/>
      </rPr>
      <t>1.4</t>
    </r>
  </si>
  <si>
    <r>
      <rPr>
        <b/>
        <sz val="8"/>
        <rFont val="Arial"/>
        <family val="2"/>
      </rPr>
      <t>1.5</t>
    </r>
  </si>
  <si>
    <r>
      <rPr>
        <sz val="8"/>
        <rFont val="Arial"/>
        <family val="2"/>
      </rPr>
      <t>1.1.1</t>
    </r>
  </si>
  <si>
    <r>
      <rPr>
        <sz val="8"/>
        <rFont val="Arial"/>
        <family val="2"/>
      </rPr>
      <t>1.1.2</t>
    </r>
  </si>
  <si>
    <r>
      <rPr>
        <b/>
        <sz val="8"/>
        <rFont val="Arial"/>
        <family val="2"/>
      </rPr>
      <t>2.3</t>
    </r>
  </si>
  <si>
    <r>
      <rPr>
        <b/>
        <sz val="8"/>
        <rFont val="Arial"/>
        <family val="2"/>
      </rPr>
      <t>Interim total 2.3</t>
    </r>
  </si>
  <si>
    <r>
      <rPr>
        <b/>
        <sz val="8"/>
        <rFont val="Arial"/>
        <family val="2"/>
      </rPr>
      <t>2.4</t>
    </r>
  </si>
  <si>
    <r>
      <rPr>
        <b/>
        <sz val="8"/>
        <rFont val="Arial"/>
        <family val="2"/>
      </rPr>
      <t>Interim total 2.4</t>
    </r>
  </si>
  <si>
    <r>
      <rPr>
        <sz val="8"/>
        <rFont val="Arial"/>
        <family val="2"/>
      </rPr>
      <t>1.4.1</t>
    </r>
  </si>
  <si>
    <r>
      <rPr>
        <sz val="8"/>
        <rFont val="Arial"/>
        <family val="2"/>
      </rPr>
      <t>1.4.2</t>
    </r>
  </si>
  <si>
    <r>
      <rPr>
        <sz val="8"/>
        <rFont val="Arial"/>
        <family val="2"/>
      </rPr>
      <t>1.3.1</t>
    </r>
  </si>
  <si>
    <r>
      <rPr>
        <sz val="8"/>
        <rFont val="Arial"/>
        <family val="2"/>
      </rPr>
      <t>1.2.1</t>
    </r>
  </si>
  <si>
    <r>
      <rPr>
        <sz val="8"/>
        <rFont val="Arial"/>
        <family val="2"/>
      </rPr>
      <t>1.2.2</t>
    </r>
  </si>
  <si>
    <r>
      <rPr>
        <sz val="8"/>
        <rFont val="Arial"/>
        <family val="2"/>
      </rPr>
      <t>- Other</t>
    </r>
  </si>
  <si>
    <r>
      <rPr>
        <b/>
        <sz val="8"/>
        <rFont val="Arial"/>
        <family val="2"/>
      </rPr>
      <t>2.5</t>
    </r>
  </si>
  <si>
    <r>
      <rPr>
        <b/>
        <sz val="8"/>
        <rFont val="Arial"/>
        <family val="2"/>
      </rPr>
      <t>Interim total 2.5</t>
    </r>
  </si>
  <si>
    <r>
      <rPr>
        <b/>
        <sz val="8"/>
        <rFont val="Arial"/>
        <family val="2"/>
      </rPr>
      <t>2.6</t>
    </r>
  </si>
  <si>
    <r>
      <rPr>
        <sz val="8"/>
        <rFont val="Arial"/>
        <family val="2"/>
      </rPr>
      <t>2.4.1</t>
    </r>
  </si>
  <si>
    <r>
      <rPr>
        <sz val="8"/>
        <rFont val="Arial"/>
        <family val="2"/>
      </rPr>
      <t>2.3.2</t>
    </r>
  </si>
  <si>
    <r>
      <rPr>
        <sz val="8"/>
        <rFont val="Arial"/>
        <family val="2"/>
      </rPr>
      <t>2.3.3</t>
    </r>
  </si>
  <si>
    <r>
      <rPr>
        <sz val="8"/>
        <rFont val="Arial"/>
        <family val="2"/>
      </rPr>
      <t>2.3.4</t>
    </r>
  </si>
  <si>
    <r>
      <rPr>
        <sz val="8"/>
        <rFont val="Arial"/>
        <family val="2"/>
      </rPr>
      <t>2.3.5</t>
    </r>
  </si>
  <si>
    <r>
      <rPr>
        <sz val="8"/>
        <rFont val="Arial"/>
        <family val="2"/>
      </rPr>
      <t>2.3.6</t>
    </r>
  </si>
  <si>
    <r>
      <rPr>
        <sz val="8"/>
        <rFont val="Arial"/>
        <family val="2"/>
      </rPr>
      <t>2.3.7</t>
    </r>
  </si>
  <si>
    <r>
      <rPr>
        <sz val="8"/>
        <rFont val="Arial"/>
        <family val="2"/>
      </rPr>
      <t>2.3.8</t>
    </r>
  </si>
  <si>
    <r>
      <rPr>
        <sz val="8"/>
        <rFont val="Arial"/>
        <family val="2"/>
      </rPr>
      <t>2.3.1</t>
    </r>
  </si>
  <si>
    <r>
      <rPr>
        <sz val="8"/>
        <rFont val="Arial"/>
        <family val="2"/>
      </rPr>
      <t>2.4.2</t>
    </r>
  </si>
  <si>
    <r>
      <rPr>
        <sz val="8"/>
        <rFont val="Arial"/>
        <family val="2"/>
      </rPr>
      <t>2.4.3</t>
    </r>
  </si>
  <si>
    <r>
      <rPr>
        <sz val="8"/>
        <rFont val="Arial"/>
        <family val="2"/>
      </rPr>
      <t>2.4.4</t>
    </r>
  </si>
  <si>
    <r>
      <rPr>
        <sz val="8"/>
        <rFont val="Arial"/>
        <family val="2"/>
      </rPr>
      <t>2.4.5</t>
    </r>
  </si>
  <si>
    <r>
      <rPr>
        <sz val="8"/>
        <rFont val="Arial"/>
        <family val="2"/>
      </rPr>
      <t>2.4.6</t>
    </r>
  </si>
  <si>
    <r>
      <rPr>
        <sz val="8"/>
        <rFont val="Arial"/>
        <family val="2"/>
      </rPr>
      <t>2.4.7</t>
    </r>
  </si>
  <si>
    <r>
      <rPr>
        <sz val="8"/>
        <rFont val="Arial"/>
        <family val="2"/>
      </rPr>
      <t>2.4.8</t>
    </r>
  </si>
  <si>
    <r>
      <rPr>
        <sz val="8"/>
        <rFont val="Arial"/>
        <family val="2"/>
      </rPr>
      <t>2.5.1</t>
    </r>
  </si>
  <si>
    <r>
      <rPr>
        <sz val="8"/>
        <rFont val="Arial"/>
        <family val="2"/>
      </rPr>
      <t>2.5.2</t>
    </r>
  </si>
  <si>
    <r>
      <rPr>
        <sz val="8"/>
        <rFont val="Arial"/>
        <family val="2"/>
      </rPr>
      <t>2.5.3</t>
    </r>
  </si>
  <si>
    <r>
      <rPr>
        <sz val="8"/>
        <rFont val="Arial"/>
        <family val="2"/>
      </rPr>
      <t>2.5.4</t>
    </r>
  </si>
  <si>
    <r>
      <rPr>
        <sz val="8"/>
        <rFont val="Arial"/>
        <family val="2"/>
      </rPr>
      <t>2.5.5</t>
    </r>
  </si>
  <si>
    <r>
      <rPr>
        <sz val="8"/>
        <rFont val="Arial"/>
        <family val="2"/>
      </rPr>
      <t>2.5.6</t>
    </r>
  </si>
  <si>
    <r>
      <rPr>
        <sz val="8"/>
        <rFont val="Arial"/>
        <family val="2"/>
      </rPr>
      <t>2.5.7</t>
    </r>
  </si>
  <si>
    <r>
      <rPr>
        <sz val="8"/>
        <rFont val="Arial"/>
        <family val="2"/>
      </rPr>
      <t>2.5.8</t>
    </r>
  </si>
  <si>
    <r>
      <rPr>
        <sz val="8"/>
        <rFont val="Arial"/>
        <family val="2"/>
      </rPr>
      <t>2.6.1</t>
    </r>
  </si>
  <si>
    <r>
      <rPr>
        <sz val="8"/>
        <rFont val="Arial"/>
        <family val="2"/>
      </rPr>
      <t>2.6.2</t>
    </r>
  </si>
  <si>
    <r>
      <rPr>
        <sz val="8"/>
        <rFont val="Arial"/>
        <family val="2"/>
      </rPr>
      <t>2.6.3</t>
    </r>
  </si>
  <si>
    <r>
      <rPr>
        <sz val="8"/>
        <rFont val="Arial"/>
        <family val="2"/>
      </rPr>
      <t>2.6.4</t>
    </r>
  </si>
  <si>
    <r>
      <rPr>
        <sz val="8"/>
        <rFont val="Arial"/>
        <family val="2"/>
      </rPr>
      <t>2.6.5</t>
    </r>
  </si>
  <si>
    <r>
      <rPr>
        <sz val="8"/>
        <rFont val="Arial"/>
        <family val="2"/>
      </rPr>
      <t>2.6.6</t>
    </r>
  </si>
  <si>
    <r>
      <rPr>
        <sz val="8"/>
        <rFont val="Arial"/>
        <family val="2"/>
      </rPr>
      <t>2.6.7</t>
    </r>
  </si>
  <si>
    <r>
      <rPr>
        <b/>
        <sz val="8"/>
        <rFont val="Arial"/>
        <family val="2"/>
      </rPr>
      <t>Interim total 2.6</t>
    </r>
  </si>
  <si>
    <r>
      <rPr>
        <b/>
        <sz val="8"/>
        <rFont val="Arial"/>
        <family val="2"/>
      </rPr>
      <t>Strategy</t>
    </r>
  </si>
  <si>
    <r>
      <rPr>
        <sz val="8"/>
        <rFont val="Arial"/>
        <family val="2"/>
      </rPr>
      <t>1.3.2</t>
    </r>
  </si>
  <si>
    <r>
      <rPr>
        <b/>
        <sz val="10"/>
        <rFont val="Arial"/>
        <family val="2"/>
      </rPr>
      <t>Assessment of proposed staff</t>
    </r>
  </si>
  <si>
    <r>
      <rPr>
        <b/>
        <sz val="8"/>
        <rFont val="Arial"/>
        <family val="2"/>
      </rPr>
      <t>2.7</t>
    </r>
  </si>
  <si>
    <r>
      <rPr>
        <sz val="8"/>
        <rFont val="Arial"/>
        <family val="2"/>
      </rPr>
      <t>2.7.1</t>
    </r>
  </si>
  <si>
    <r>
      <rPr>
        <sz val="8"/>
        <rFont val="Arial"/>
        <family val="2"/>
      </rPr>
      <t>2.7.2</t>
    </r>
  </si>
  <si>
    <r>
      <rPr>
        <sz val="8"/>
        <rFont val="Arial"/>
        <family val="2"/>
      </rPr>
      <t>2.7.3</t>
    </r>
  </si>
  <si>
    <r>
      <rPr>
        <sz val="8"/>
        <rFont val="Arial"/>
        <family val="2"/>
      </rPr>
      <t>2.7.4</t>
    </r>
  </si>
  <si>
    <r>
      <rPr>
        <b/>
        <sz val="8"/>
        <rFont val="Arial"/>
        <family val="2"/>
      </rPr>
      <t>Interim total 2.7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</si>
  <si>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</si>
  <si>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</si>
  <si>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</si>
  <si>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b/>
        <sz val="8"/>
        <rFont val="Arial"/>
        <family val="2"/>
      </rPr>
      <t>Further requirements</t>
    </r>
  </si>
  <si>
    <r>
      <rPr>
        <sz val="8"/>
        <rFont val="Arial"/>
        <family val="2"/>
      </rPr>
      <t>2.7.5</t>
    </r>
  </si>
  <si>
    <r>
      <rPr>
        <sz val="8"/>
        <rFont val="Arial"/>
        <family val="2"/>
      </rPr>
      <t>2.7.6</t>
    </r>
  </si>
  <si>
    <r>
      <rPr>
        <sz val="8"/>
        <rFont val="Arial"/>
        <family val="2"/>
      </rPr>
      <t>2.7.7</t>
    </r>
  </si>
  <si>
    <r>
      <rPr>
        <b/>
        <sz val="8"/>
        <rFont val="Arial"/>
        <family val="2"/>
      </rPr>
      <t>2.8</t>
    </r>
  </si>
  <si>
    <r>
      <rPr>
        <sz val="8"/>
        <rFont val="Arial"/>
        <family val="2"/>
      </rPr>
      <t>2.8.1</t>
    </r>
  </si>
  <si>
    <r>
      <rPr>
        <sz val="8"/>
        <rFont val="Arial"/>
        <family val="2"/>
      </rPr>
      <t>2.8.2</t>
    </r>
  </si>
  <si>
    <r>
      <rPr>
        <sz val="8"/>
        <rFont val="Arial"/>
        <family val="2"/>
      </rPr>
      <t>2.8.3</t>
    </r>
  </si>
  <si>
    <r>
      <rPr>
        <b/>
        <sz val="8"/>
        <rFont val="Arial"/>
        <family val="2"/>
      </rPr>
      <t>Interim total 2.8</t>
    </r>
  </si>
  <si>
    <r>
      <rPr>
        <sz val="8"/>
        <rFont val="Arial"/>
        <family val="2"/>
      </rPr>
      <t>2.1.1</t>
    </r>
  </si>
  <si>
    <r>
      <rPr>
        <sz val="8"/>
        <rFont val="Arial"/>
        <family val="2"/>
      </rPr>
      <t>2.1.2</t>
    </r>
  </si>
  <si>
    <r>
      <rPr>
        <sz val="8"/>
        <rFont val="Arial"/>
        <family val="2"/>
      </rPr>
      <t>2.1.3</t>
    </r>
  </si>
  <si>
    <r>
      <rPr>
        <sz val="8"/>
        <rFont val="Arial"/>
        <family val="2"/>
      </rPr>
      <t>2.1.4</t>
    </r>
  </si>
  <si>
    <r>
      <rPr>
        <sz val="8"/>
        <rFont val="Arial"/>
        <family val="2"/>
      </rPr>
      <t>2.1.5</t>
    </r>
  </si>
  <si>
    <r>
      <rPr>
        <sz val="8"/>
        <rFont val="Arial"/>
        <family val="2"/>
      </rPr>
      <t>2.1.6</t>
    </r>
  </si>
  <si>
    <r>
      <rPr>
        <sz val="8"/>
        <rFont val="Arial"/>
        <family val="2"/>
      </rPr>
      <t>2.1.7</t>
    </r>
  </si>
  <si>
    <r>
      <rPr>
        <sz val="8"/>
        <rFont val="Arial"/>
        <family val="2"/>
      </rPr>
      <t>2.1.8</t>
    </r>
  </si>
  <si>
    <r>
      <rPr>
        <b/>
        <sz val="8"/>
        <rFont val="Arial"/>
        <family val="2"/>
      </rPr>
      <t>Interim total 2.1</t>
    </r>
  </si>
  <si>
    <r>
      <rPr>
        <b/>
        <sz val="8"/>
        <rFont val="Arial"/>
        <family val="2"/>
      </rPr>
      <t>2.2</t>
    </r>
  </si>
  <si>
    <r>
      <rPr>
        <sz val="8"/>
        <rFont val="Arial"/>
        <family val="2"/>
      </rPr>
      <t>2.2.1</t>
    </r>
  </si>
  <si>
    <r>
      <rPr>
        <sz val="8"/>
        <rFont val="Arial"/>
        <family val="2"/>
      </rPr>
      <t>2.2.2</t>
    </r>
  </si>
  <si>
    <r>
      <rPr>
        <sz val="8"/>
        <rFont val="Arial"/>
        <family val="2"/>
      </rPr>
      <t>2.2.3</t>
    </r>
  </si>
  <si>
    <r>
      <rPr>
        <sz val="8"/>
        <rFont val="Arial"/>
        <family val="2"/>
      </rPr>
      <t>2.2.4</t>
    </r>
  </si>
  <si>
    <r>
      <rPr>
        <sz val="8"/>
        <rFont val="Arial"/>
        <family val="2"/>
      </rPr>
      <t>2.2.5</t>
    </r>
  </si>
  <si>
    <r>
      <rPr>
        <sz val="8"/>
        <rFont val="Arial"/>
        <family val="2"/>
      </rPr>
      <t>2.2.6</t>
    </r>
  </si>
  <si>
    <r>
      <rPr>
        <sz val="8"/>
        <rFont val="Arial"/>
        <family val="2"/>
      </rPr>
      <t>2.2.7</t>
    </r>
  </si>
  <si>
    <r>
      <rPr>
        <sz val="8"/>
        <rFont val="Arial"/>
        <family val="2"/>
      </rPr>
      <t>2.2.8</t>
    </r>
  </si>
  <si>
    <r>
      <rPr>
        <b/>
        <sz val="8"/>
        <rFont val="Arial"/>
        <family val="2"/>
      </rPr>
      <t>Interim total 2.2</t>
    </r>
  </si>
  <si>
    <r>
      <rPr>
        <sz val="8"/>
        <rFont val="Arial"/>
        <family val="2"/>
      </rPr>
      <t>Criterion</t>
    </r>
  </si>
  <si>
    <r>
      <rPr>
        <b/>
        <sz val="8"/>
        <rFont val="Arial"/>
        <family val="2"/>
      </rPr>
      <t>Enter Tenderer 2</t>
    </r>
  </si>
  <si>
    <r>
      <rPr>
        <b/>
        <sz val="8"/>
        <rFont val="Arial"/>
        <family val="2"/>
      </rPr>
      <t>Enter Tenderer 3</t>
    </r>
  </si>
  <si>
    <r>
      <rPr>
        <b/>
        <sz val="8"/>
        <rFont val="Arial"/>
        <family val="2"/>
      </rPr>
      <t>Enter Tenderer 4</t>
    </r>
  </si>
  <si>
    <r>
      <rPr>
        <b/>
        <sz val="8"/>
        <rFont val="Arial"/>
        <family val="2"/>
      </rPr>
      <t>Enter Tenderer 5</t>
    </r>
  </si>
  <si>
    <r>
      <rPr>
        <b/>
        <sz val="8"/>
        <rFont val="Arial"/>
        <family val="2"/>
      </rPr>
      <t>Interim total 1.1</t>
    </r>
  </si>
  <si>
    <r>
      <rPr>
        <b/>
        <sz val="8"/>
        <rFont val="Arial"/>
        <family val="2"/>
      </rPr>
      <t>Interim total 1.2</t>
    </r>
  </si>
  <si>
    <r>
      <rPr>
        <b/>
        <sz val="8"/>
        <rFont val="Arial"/>
        <family val="2"/>
      </rPr>
      <t>Interim total 1.3</t>
    </r>
  </si>
  <si>
    <r>
      <rPr>
        <b/>
        <sz val="8"/>
        <rFont val="Arial"/>
        <family val="2"/>
      </rPr>
      <t>Interim total 1.4</t>
    </r>
  </si>
  <si>
    <r>
      <rPr>
        <b/>
        <sz val="10"/>
        <rFont val="Arial"/>
        <family val="2"/>
      </rPr>
      <t>1</t>
    </r>
  </si>
  <si>
    <r>
      <rPr>
        <b/>
        <sz val="10"/>
        <rFont val="Arial"/>
        <family val="2"/>
      </rPr>
      <t>2</t>
    </r>
  </si>
  <si>
    <r>
      <rPr>
        <b/>
        <sz val="8"/>
        <rFont val="Arial"/>
        <family val="2"/>
      </rPr>
      <t>Total 1</t>
    </r>
  </si>
  <si>
    <r>
      <rPr>
        <b/>
        <sz val="8"/>
        <rFont val="Arial"/>
        <family val="2"/>
      </rPr>
      <t>Total 2</t>
    </r>
  </si>
  <si>
    <r>
      <rPr>
        <b/>
        <sz val="10"/>
        <rFont val="Arial"/>
        <family val="2"/>
      </rPr>
      <t>Total 1 + 2</t>
    </r>
  </si>
  <si>
    <r>
      <rPr>
        <sz val="22"/>
        <rFont val="Arial"/>
        <family val="2"/>
      </rPr>
      <t>Tenderers 1 to 5</t>
    </r>
  </si>
  <si>
    <r>
      <rPr>
        <i/>
        <sz val="8"/>
        <rFont val="Calibri"/>
        <family val="2"/>
        <scheme val="minor"/>
      </rPr>
      <t xml:space="preserve"> Automatically increases to 10</t>
    </r>
    <r>
      <rPr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if entries were made on sheet ‘Tenderers 6-10’)</t>
    </r>
  </si>
  <si>
    <r>
      <rPr>
        <sz val="8"/>
        <rFont val="Arial"/>
        <family val="2"/>
      </rPr>
      <t>2.6.8</t>
    </r>
  </si>
  <si>
    <r>
      <rPr>
        <sz val="8"/>
        <rFont val="Arial"/>
        <family val="2"/>
      </rPr>
      <t>2.7.8</t>
    </r>
  </si>
  <si>
    <r>
      <rPr>
        <b/>
        <sz val="8"/>
        <rFont val="Arial"/>
        <family val="2"/>
      </rPr>
      <t>Interim total 2.9</t>
    </r>
  </si>
  <si>
    <r>
      <rPr>
        <b/>
        <sz val="8"/>
        <rFont val="Arial"/>
        <family val="2"/>
      </rPr>
      <t>Interim total 2.10</t>
    </r>
  </si>
  <si>
    <r>
      <rPr>
        <sz val="8"/>
        <rFont val="Arial"/>
        <family val="2"/>
      </rPr>
      <t>2.8.4</t>
    </r>
  </si>
  <si>
    <r>
      <rPr>
        <sz val="8"/>
        <rFont val="Arial"/>
        <family val="2"/>
      </rPr>
      <t>2.8.5</t>
    </r>
  </si>
  <si>
    <r>
      <rPr>
        <sz val="8"/>
        <rFont val="Arial"/>
        <family val="2"/>
      </rPr>
      <t>2.8.6</t>
    </r>
  </si>
  <si>
    <r>
      <rPr>
        <sz val="8"/>
        <rFont val="Arial"/>
        <family val="2"/>
      </rPr>
      <t>2.8.7</t>
    </r>
  </si>
  <si>
    <r>
      <rPr>
        <sz val="8"/>
        <rFont val="Arial"/>
        <family val="2"/>
      </rPr>
      <t>2.8.8</t>
    </r>
  </si>
  <si>
    <r>
      <rPr>
        <b/>
        <sz val="8"/>
        <rFont val="Arial"/>
        <family val="2"/>
      </rPr>
      <t>2.9</t>
    </r>
  </si>
  <si>
    <r>
      <rPr>
        <sz val="8"/>
        <rFont val="Arial"/>
        <family val="2"/>
      </rPr>
      <t>2.9.1</t>
    </r>
  </si>
  <si>
    <r>
      <rPr>
        <sz val="8"/>
        <rFont val="Arial"/>
        <family val="2"/>
      </rPr>
      <t>2.9.2</t>
    </r>
  </si>
  <si>
    <r>
      <rPr>
        <sz val="8"/>
        <rFont val="Arial"/>
        <family val="2"/>
      </rPr>
      <t>2.9.3</t>
    </r>
  </si>
  <si>
    <r>
      <rPr>
        <sz val="8"/>
        <rFont val="Arial"/>
        <family val="2"/>
      </rPr>
      <t>2.9.4</t>
    </r>
  </si>
  <si>
    <r>
      <rPr>
        <sz val="8"/>
        <rFont val="Arial"/>
        <family val="2"/>
      </rPr>
      <t>2.9.5</t>
    </r>
  </si>
  <si>
    <r>
      <rPr>
        <sz val="8"/>
        <rFont val="Arial"/>
        <family val="2"/>
      </rPr>
      <t>2.9.6</t>
    </r>
  </si>
  <si>
    <r>
      <rPr>
        <sz val="8"/>
        <rFont val="Arial"/>
        <family val="2"/>
      </rPr>
      <t>2.9.7</t>
    </r>
  </si>
  <si>
    <r>
      <rPr>
        <sz val="8"/>
        <rFont val="Arial"/>
        <family val="2"/>
      </rPr>
      <t>2.9.8</t>
    </r>
  </si>
  <si>
    <r>
      <rPr>
        <b/>
        <sz val="8"/>
        <rFont val="Arial"/>
        <family val="2"/>
      </rPr>
      <t>2.10</t>
    </r>
  </si>
  <si>
    <r>
      <rPr>
        <sz val="8"/>
        <rFont val="Arial"/>
        <family val="2"/>
      </rPr>
      <t>2.10.1</t>
    </r>
  </si>
  <si>
    <r>
      <rPr>
        <sz val="8"/>
        <rFont val="Arial"/>
        <family val="2"/>
      </rPr>
      <t>2.10.2</t>
    </r>
  </si>
  <si>
    <r>
      <rPr>
        <sz val="8"/>
        <rFont val="Arial"/>
        <family val="2"/>
      </rPr>
      <t>2.10.3</t>
    </r>
  </si>
  <si>
    <r>
      <rPr>
        <sz val="8"/>
        <rFont val="Arial"/>
        <family val="2"/>
      </rPr>
      <t>2.10.4</t>
    </r>
  </si>
  <si>
    <r>
      <rPr>
        <sz val="8"/>
        <rFont val="Arial"/>
        <family val="2"/>
      </rPr>
      <t>2.10.5</t>
    </r>
  </si>
  <si>
    <r>
      <rPr>
        <sz val="8"/>
        <rFont val="Arial"/>
        <family val="2"/>
      </rPr>
      <t>2.10.6</t>
    </r>
  </si>
  <si>
    <r>
      <rPr>
        <sz val="8"/>
        <rFont val="Arial"/>
        <family val="2"/>
      </rPr>
      <t>2.10.7</t>
    </r>
  </si>
  <si>
    <r>
      <rPr>
        <sz val="8"/>
        <rFont val="Arial"/>
        <family val="2"/>
      </rPr>
      <t>2.10.8</t>
    </r>
  </si>
  <si>
    <r>
      <rPr>
        <sz val="8"/>
        <rFont val="Arial"/>
        <family val="2"/>
      </rPr>
      <t>2.11.1</t>
    </r>
  </si>
  <si>
    <r>
      <rPr>
        <sz val="8"/>
        <rFont val="Arial"/>
        <family val="2"/>
      </rPr>
      <t>2.11.2</t>
    </r>
  </si>
  <si>
    <r>
      <rPr>
        <b/>
        <sz val="8"/>
        <rFont val="Arial"/>
        <family val="2"/>
      </rPr>
      <t>2.11</t>
    </r>
  </si>
  <si>
    <r>
      <rPr>
        <sz val="8"/>
        <rFont val="Arial"/>
        <family val="2"/>
      </rPr>
      <t>2.11.3</t>
    </r>
  </si>
  <si>
    <r>
      <rPr>
        <b/>
        <sz val="8"/>
        <rFont val="Arial"/>
        <family val="2"/>
      </rPr>
      <t>Interim total 2.11</t>
    </r>
  </si>
  <si>
    <r>
      <rPr>
        <sz val="8"/>
        <rFont val="Arial"/>
        <family val="2"/>
      </rPr>
      <t>Officer responsible for the commission:</t>
    </r>
  </si>
  <si>
    <r>
      <rPr>
        <sz val="8"/>
        <rFont val="Arial"/>
        <family val="2"/>
      </rPr>
      <t>Assessor:</t>
    </r>
  </si>
  <si>
    <r>
      <rPr>
        <sz val="8"/>
        <rFont val="Arial"/>
        <family val="2"/>
      </rPr>
      <t>Project title:</t>
    </r>
  </si>
  <si>
    <r>
      <rPr>
        <sz val="8"/>
        <rFont val="Arial"/>
        <family val="2"/>
      </rPr>
      <t>Transaction number:</t>
    </r>
  </si>
  <si>
    <r>
      <rPr>
        <sz val="8"/>
        <rFont val="Arial"/>
        <family val="2"/>
      </rPr>
      <t>I hereby declare that I completed this assessment independently, to the best of my knowledge and in good faith.</t>
    </r>
  </si>
  <si>
    <r>
      <rPr>
        <sz val="8"/>
        <rFont val="Arial"/>
        <family val="2"/>
      </rPr>
      <t>Project no.:</t>
    </r>
  </si>
  <si>
    <r>
      <rPr>
        <sz val="8"/>
        <rFont val="Arial"/>
        <family val="2"/>
      </rPr>
      <t xml:space="preserve">appropriate): </t>
    </r>
  </si>
  <si>
    <r>
      <rPr>
        <b/>
        <sz val="8"/>
        <rFont val="Arial"/>
        <family val="2"/>
      </rPr>
      <t>Expert 1 (in accordance with ToR provisions/criteria)</t>
    </r>
  </si>
  <si>
    <r>
      <rPr>
        <b/>
        <sz val="8"/>
        <rFont val="Arial"/>
        <family val="2"/>
      </rPr>
      <t>Expert 2 (in accordance with ToR provisions/criteria)</t>
    </r>
  </si>
  <si>
    <r>
      <rPr>
        <b/>
        <sz val="8"/>
        <rFont val="Arial"/>
        <family val="2"/>
      </rPr>
      <t xml:space="preserve"> Expert 3 (in accordance with ToR provisions/criteria)</t>
    </r>
  </si>
  <si>
    <r>
      <rPr>
        <b/>
        <sz val="8"/>
        <rFont val="Arial"/>
        <family val="2"/>
      </rPr>
      <t>Expert 4 (in accordance with ToR provisions/criteria)</t>
    </r>
  </si>
  <si>
    <r>
      <rPr>
        <b/>
        <sz val="8"/>
        <rFont val="Arial"/>
        <family val="2"/>
      </rPr>
      <t>Expert 5 (in accordance with ToR provisions/criteria)</t>
    </r>
  </si>
  <si>
    <r>
      <rPr>
        <b/>
        <sz val="8"/>
        <rFont val="Arial"/>
        <family val="2"/>
      </rPr>
      <t>Expert 6 (in accordance with ToR provisions/criteria)</t>
    </r>
  </si>
  <si>
    <r>
      <rPr>
        <b/>
        <sz val="8"/>
        <rFont val="Arial"/>
        <family val="2"/>
      </rPr>
      <t>Expert 7 (in accordance with ToR provisions/criteria)</t>
    </r>
  </si>
  <si>
    <r>
      <rPr>
        <b/>
        <sz val="8"/>
        <rFont val="Arial"/>
        <family val="2"/>
      </rPr>
      <t>Expert 8 (in accordance with ToR provisions/criteria)</t>
    </r>
  </si>
  <si>
    <r>
      <rPr>
        <b/>
        <sz val="8"/>
        <rFont val="Arial"/>
        <family val="2"/>
      </rPr>
      <t>Expert 9 (in accordance with ToR provisions/criteria)</t>
    </r>
  </si>
  <si>
    <r>
      <rPr>
        <b/>
        <sz val="8"/>
        <rFont val="Arial"/>
        <family val="2"/>
      </rPr>
      <t>Expert 10 (in accordance with ToR provisions/criteria)</t>
    </r>
  </si>
  <si>
    <r>
      <rPr>
        <sz val="8"/>
        <rFont val="Arial"/>
        <family val="2"/>
      </rPr>
      <t xml:space="preserve">Version (delete as </t>
    </r>
  </si>
  <si>
    <r>
      <rPr>
        <b/>
        <sz val="8"/>
        <rFont val="Arial"/>
        <family val="2"/>
      </rPr>
      <t>Interpretation of objectives</t>
    </r>
  </si>
  <si>
    <r>
      <rPr>
        <b/>
        <sz val="8"/>
        <rFont val="Arial"/>
        <family val="2"/>
      </rPr>
      <t xml:space="preserve">Processes and actors in the partner system </t>
    </r>
  </si>
  <si>
    <r>
      <rPr>
        <sz val="8"/>
        <rFont val="Arial"/>
        <family val="2"/>
      </rPr>
      <t>Presentation of the processes in the sector and/or partner system that are relevant to the services put out to tender</t>
    </r>
  </si>
  <si>
    <r>
      <rPr>
        <sz val="8"/>
        <rFont val="Arial"/>
        <family val="2"/>
      </rPr>
      <t>1.2.3</t>
    </r>
  </si>
  <si>
    <r>
      <rPr>
        <sz val="8"/>
        <rFont val="Arial"/>
        <family val="2"/>
      </rPr>
      <t>Description of the interaction between the actors</t>
    </r>
  </si>
  <si>
    <r>
      <rPr>
        <sz val="8"/>
        <rFont val="Arial"/>
        <family val="2"/>
      </rPr>
      <t>Strategic approach for achieving the objectives in the ToRs</t>
    </r>
  </si>
  <si>
    <r>
      <rPr>
        <sz val="8"/>
        <rFont val="Arial"/>
        <family val="2"/>
      </rPr>
      <t>1.3.3</t>
    </r>
  </si>
  <si>
    <r>
      <rPr>
        <sz val="8"/>
        <rFont val="Arial"/>
        <family val="2"/>
      </rPr>
      <t>Approaches for leverage effects and measures for scaling-up</t>
    </r>
  </si>
  <si>
    <r>
      <rPr>
        <sz val="8"/>
        <rFont val="Arial"/>
        <family val="2"/>
      </rPr>
      <t>1.3.4</t>
    </r>
  </si>
  <si>
    <r>
      <rPr>
        <b/>
        <sz val="8"/>
        <rFont val="Arial"/>
        <family val="2"/>
      </rPr>
      <t xml:space="preserve">Project management </t>
    </r>
  </si>
  <si>
    <r>
      <rPr>
        <sz val="8"/>
        <rFont val="Arial"/>
        <family val="2"/>
      </rPr>
      <t>Operational plan</t>
    </r>
  </si>
  <si>
    <r>
      <rPr>
        <sz val="8"/>
        <rFont val="Arial"/>
        <family val="2"/>
      </rPr>
      <t>Coordination with GIZ or the commissioning project</t>
    </r>
  </si>
  <si>
    <r>
      <rPr>
        <sz val="8"/>
        <rFont val="Arial"/>
        <family val="2"/>
      </rPr>
      <t>1.4.3</t>
    </r>
  </si>
  <si>
    <r>
      <rPr>
        <sz val="8"/>
        <rFont val="Arial"/>
        <family val="2"/>
      </rPr>
      <t>1.4.4</t>
    </r>
  </si>
  <si>
    <r>
      <rPr>
        <sz val="8"/>
        <rFont val="Arial"/>
        <family val="2"/>
      </rPr>
      <t>Monitoring</t>
    </r>
  </si>
  <si>
    <r>
      <rPr>
        <sz val="8"/>
        <rFont val="Arial"/>
        <family val="2"/>
      </rPr>
      <t>Steering or coordination of the measures with the relevant implementing partners</t>
    </r>
  </si>
  <si>
    <r>
      <rPr>
        <sz val="8"/>
        <rFont val="Arial"/>
        <family val="2"/>
      </rPr>
      <t xml:space="preserve">- International professional experience outside the country/region of assignment </t>
    </r>
  </si>
  <si>
    <r>
      <rPr>
        <sz val="8"/>
        <rFont val="Arial"/>
        <family val="2"/>
      </rPr>
      <t xml:space="preserve">- Professional experience in the country/region of assignment </t>
    </r>
  </si>
  <si>
    <r>
      <rPr>
        <sz val="8"/>
        <rFont val="Arial"/>
        <family val="2"/>
      </rPr>
      <t>2.1.9</t>
    </r>
  </si>
  <si>
    <r>
      <rPr>
        <sz val="8"/>
        <rFont val="Arial"/>
        <family val="2"/>
      </rPr>
      <t xml:space="preserve">- Development cooperation experience </t>
    </r>
  </si>
  <si>
    <r>
      <rPr>
        <sz val="8"/>
        <rFont val="Arial"/>
        <family val="2"/>
      </rPr>
      <t>2.2.9</t>
    </r>
  </si>
  <si>
    <r>
      <rPr>
        <sz val="8"/>
        <rFont val="Arial"/>
        <family val="2"/>
      </rPr>
      <t>- Professional experience in the country/region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</si>
  <si>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</si>
  <si>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2.3.9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</si>
  <si>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</si>
  <si>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2.4.9</t>
    </r>
  </si>
  <si>
    <r>
      <rPr>
        <sz val="8"/>
        <rFont val="Arial"/>
        <family val="2"/>
      </rPr>
      <t>2.5.9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</si>
  <si>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</si>
  <si>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2.6.9</t>
    </r>
  </si>
  <si>
    <r>
      <rPr>
        <sz val="8"/>
        <rFont val="Arial"/>
        <family val="2"/>
      </rPr>
      <t>2.7.9</t>
    </r>
  </si>
  <si>
    <r>
      <rPr>
        <sz val="8"/>
        <rFont val="Arial"/>
        <family val="2"/>
      </rPr>
      <t>2.8.9</t>
    </r>
  </si>
  <si>
    <r>
      <rPr>
        <sz val="8"/>
        <rFont val="Arial"/>
        <family val="2"/>
      </rPr>
      <t>2.9.9</t>
    </r>
  </si>
  <si>
    <r>
      <rPr>
        <sz val="8"/>
        <rFont val="Arial"/>
        <family val="2"/>
      </rPr>
      <t>2.10.9</t>
    </r>
  </si>
  <si>
    <r>
      <rPr>
        <sz val="8"/>
        <rFont val="Arial"/>
        <family val="2"/>
      </rPr>
      <t>Communication skills</t>
    </r>
  </si>
  <si>
    <r>
      <rPr>
        <sz val="8"/>
        <rFont val="Arial"/>
        <family val="2"/>
      </rPr>
      <t>Project and process management skills</t>
    </r>
  </si>
  <si>
    <r>
      <rPr>
        <sz val="8"/>
        <rFont val="Arial"/>
        <family val="2"/>
      </rPr>
      <t>2.11.4</t>
    </r>
  </si>
  <si>
    <r>
      <rPr>
        <sz val="8"/>
        <rFont val="Arial"/>
        <family val="2"/>
      </rPr>
      <t>Other skills</t>
    </r>
  </si>
  <si>
    <r>
      <rPr>
        <sz val="8"/>
        <rFont val="Arial"/>
        <family val="2"/>
      </rPr>
      <t>Critical examination of tasks</t>
    </r>
  </si>
  <si>
    <r>
      <rPr>
        <sz val="8"/>
        <rFont val="Arial"/>
        <family val="2"/>
      </rPr>
      <t>Presentation of the relevant actors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</si>
  <si>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</si>
  <si>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</si>
  <si>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</si>
  <si>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</si>
  <si>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</si>
  <si>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</si>
  <si>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</si>
  <si>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</si>
  <si>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</si>
  <si>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</si>
  <si>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</si>
  <si>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</si>
  <si>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</si>
  <si>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</si>
  <si>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</si>
  <si>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</si>
  <si>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</si>
  <si>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</si>
  <si>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</si>
  <si>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</si>
  <si>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</si>
  <si>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</si>
  <si>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</si>
  <si>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</si>
  <si>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</si>
  <si>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</si>
  <si>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</si>
  <si>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</si>
  <si>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 xml:space="preserve">- International professional experience outside the country/region of assignment </t>
    </r>
  </si>
  <si>
    <r>
      <rPr>
        <sz val="8"/>
        <rFont val="Arial"/>
        <family val="2"/>
      </rPr>
      <t xml:space="preserve">- Professional experience in the country/region of assignment </t>
    </r>
  </si>
  <si>
    <r>
      <rPr>
        <sz val="8"/>
        <rFont val="Arial"/>
        <family val="2"/>
      </rPr>
      <t xml:space="preserve">- Development cooperation experience 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</si>
  <si>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</si>
  <si>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</si>
  <si>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</si>
  <si>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</si>
  <si>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</si>
  <si>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 xml:space="preserve">- International professional experience outside the country/region of assignment 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</si>
  <si>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</si>
  <si>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</si>
  <si>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</si>
  <si>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</si>
  <si>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</si>
  <si>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Professional experience in the country/region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</si>
  <si>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</si>
  <si>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</si>
  <si>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</si>
  <si>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</si>
  <si>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</si>
  <si>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</si>
  <si>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</si>
  <si>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</si>
  <si>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</si>
  <si>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</si>
  <si>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</si>
  <si>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</si>
  <si>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</si>
  <si>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</si>
  <si>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</si>
  <si>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</si>
  <si>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</si>
  <si>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</si>
  <si>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</si>
  <si>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</si>
  <si>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</si>
  <si>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</si>
  <si>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</si>
  <si>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</si>
  <si>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</si>
  <si>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</si>
  <si>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</si>
  <si>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</si>
  <si>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</si>
  <si>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</si>
  <si>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</si>
  <si>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</si>
  <si>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</si>
  <si>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</si>
  <si>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</si>
  <si>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</si>
  <si>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</si>
  <si>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</si>
  <si>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</si>
  <si>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</si>
  <si>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</si>
  <si>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</si>
  <si>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</si>
  <si>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</si>
  <si>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</si>
  <si>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</si>
  <si>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</si>
  <si>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</si>
  <si>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</si>
  <si>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t>Grid for the technical assessment of tenders for contracts above the EU threshold</t>
  </si>
  <si>
    <t>Enter Tenderer 1</t>
  </si>
  <si>
    <t>Assessment of technical-methodological concept</t>
  </si>
  <si>
    <t>Interpretation of the objectives in the ToRs</t>
  </si>
  <si>
    <t xml:space="preserve">Consideration of environmental and social sustainability requirements </t>
  </si>
  <si>
    <t>Building partnerships with the relevant actors</t>
  </si>
  <si>
    <t>- Education/training</t>
  </si>
  <si>
    <t>Technical skills</t>
  </si>
  <si>
    <t>Date, given name and family name, function, OU</t>
  </si>
  <si>
    <t>Individual assessment/overall assessment</t>
  </si>
  <si>
    <t xml:space="preserve">Staff presentation </t>
  </si>
  <si>
    <t>Works/services put out to tender:</t>
  </si>
  <si>
    <t>Tenderers 6 to 10</t>
  </si>
  <si>
    <t>Enter Tenderer 6</t>
  </si>
  <si>
    <t>Enter Tenderer 7</t>
  </si>
  <si>
    <t>Enter Tenderer 8</t>
  </si>
  <si>
    <t>Enter Tenderer 9</t>
  </si>
  <si>
    <t>Enter Tenderer 10</t>
  </si>
  <si>
    <t>Tenderers 11-15</t>
  </si>
  <si>
    <t>Enter Tenderer 11</t>
  </si>
  <si>
    <t>Enter Tenderer 12</t>
  </si>
  <si>
    <t>Enter Tenderer 13</t>
  </si>
  <si>
    <t>Enter Tenderer 14</t>
  </si>
  <si>
    <t>Enter Tenderer 15</t>
  </si>
  <si>
    <t>Tenderers 16-20</t>
  </si>
  <si>
    <t>Enter Tenderer 16</t>
  </si>
  <si>
    <t>Enter Tenderer 17</t>
  </si>
  <si>
    <t>Enter Tenderer 18</t>
  </si>
  <si>
    <t>Enter Tenderer 19</t>
  </si>
  <si>
    <t>Enter Tenderer 20</t>
  </si>
  <si>
    <t>Tenderers 21-25</t>
  </si>
  <si>
    <t>Enter Tenderer 21</t>
  </si>
  <si>
    <t>Enter Tenderer 22</t>
  </si>
  <si>
    <t>Enter Tenderer 23</t>
  </si>
  <si>
    <t>Enter Tenderer 24</t>
  </si>
  <si>
    <t>Enter Tenderer 25</t>
  </si>
  <si>
    <t>Tenderers 26-30</t>
  </si>
  <si>
    <t>Enter Tenderer 26</t>
  </si>
  <si>
    <t>Enter Tenderer 27</t>
  </si>
  <si>
    <t>Enter Tenderer 28</t>
  </si>
  <si>
    <t>Enter Tenderer 29</t>
  </si>
  <si>
    <t>Enter Tenderer 30</t>
  </si>
  <si>
    <t>Tenderers 31-35</t>
  </si>
  <si>
    <t>Enter Tenderer 31</t>
  </si>
  <si>
    <t>Enter Tenderer 32</t>
  </si>
  <si>
    <t>Enter Tenderer 33</t>
  </si>
  <si>
    <t>Enter Tenderer 34</t>
  </si>
  <si>
    <t>Enter Tenderer 35</t>
  </si>
  <si>
    <t>Tenderers 36-40</t>
  </si>
  <si>
    <t>Enter Tenderer 36</t>
  </si>
  <si>
    <t>Enter Tenderer 37</t>
  </si>
  <si>
    <t>Enter Tenderer 38</t>
  </si>
  <si>
    <t>Enter Tenderer 39</t>
  </si>
  <si>
    <t>Enter Tenderer 40</t>
  </si>
  <si>
    <t>Tenderers 41-45</t>
  </si>
  <si>
    <t>Enter Tenderer 41</t>
  </si>
  <si>
    <t>Enter Tenderer 42</t>
  </si>
  <si>
    <t>Enter Tenderer 43</t>
  </si>
  <si>
    <t>Enter Tenderer 44</t>
  </si>
  <si>
    <t>Enter Tenderer 45</t>
  </si>
  <si>
    <t>Tenderers 46-50</t>
  </si>
  <si>
    <t>Enter Tenderer 46</t>
  </si>
  <si>
    <t>Enter Tenderer 47</t>
  </si>
  <si>
    <t>Enter Tenderer 48</t>
  </si>
  <si>
    <t>Enter Tenderer 49</t>
  </si>
  <si>
    <t>Enter Tenderer 50</t>
  </si>
  <si>
    <t>Tenderers 51-55</t>
  </si>
  <si>
    <t>Enter Tenderer 51</t>
  </si>
  <si>
    <t>Enter Tenderer 52</t>
  </si>
  <si>
    <t>Enter Tenderer 53</t>
  </si>
  <si>
    <t>Enter Tenderer 54</t>
  </si>
  <si>
    <t>Enter Tenderer 55</t>
  </si>
  <si>
    <t>Tenderers 56-60</t>
  </si>
  <si>
    <t>Enter Tenderer 56</t>
  </si>
  <si>
    <t>Enter Tenderer 57</t>
  </si>
  <si>
    <t>Enter Tenderer 58</t>
  </si>
  <si>
    <t>Enter Tenderer 59</t>
  </si>
  <si>
    <t>Enter Tenderer 60</t>
  </si>
  <si>
    <t>Tenderers 61-65</t>
  </si>
  <si>
    <t>Enter Tenderer 61</t>
  </si>
  <si>
    <t>Enter Tenderer 62</t>
  </si>
  <si>
    <t>Enter Tenderer 63</t>
  </si>
  <si>
    <t>Enter Tenderer 64</t>
  </si>
  <si>
    <t>Enter Tenderer 65</t>
  </si>
  <si>
    <t>Tenderers 66-70</t>
  </si>
  <si>
    <t>Enter Tenderer 66</t>
  </si>
  <si>
    <t>Enter Tenderer 67</t>
  </si>
  <si>
    <t>Enter Tenderer 68</t>
  </si>
  <si>
    <t>Enter Tenderer 69</t>
  </si>
  <si>
    <t>Enter Tenderer 70</t>
  </si>
  <si>
    <t>Tenderers 71-75</t>
  </si>
  <si>
    <t>Enter Tenderer 71</t>
  </si>
  <si>
    <t>Enter Tenderer 72</t>
  </si>
  <si>
    <t>Enter Tenderer 73</t>
  </si>
  <si>
    <t>Enter Tenderer 74</t>
  </si>
  <si>
    <t>Enter Tenderer 75</t>
  </si>
  <si>
    <t>Tenderers 76-80</t>
  </si>
  <si>
    <t>Enter Tenderer 76</t>
  </si>
  <si>
    <t>Enter Tenderer 77</t>
  </si>
  <si>
    <t>Enter Tenderer 78</t>
  </si>
  <si>
    <t>Enter Tenderer 79</t>
  </si>
  <si>
    <t>Enter Tenderer 80</t>
  </si>
  <si>
    <t>Tenderers 81-85</t>
  </si>
  <si>
    <t>Enter Tenderer 81</t>
  </si>
  <si>
    <t>Enter Tenderer 82</t>
  </si>
  <si>
    <t>Enter Tenderer 83</t>
  </si>
  <si>
    <t>Enter Tenderer 84</t>
  </si>
  <si>
    <t>Enter Tenderer 85</t>
  </si>
  <si>
    <t>Tenderers 86-90</t>
  </si>
  <si>
    <t>Enter Tenderer 86</t>
  </si>
  <si>
    <t>Enter Tenderer 87</t>
  </si>
  <si>
    <t>Enter Tenderer 88</t>
  </si>
  <si>
    <t>Enter Tenderer 89</t>
  </si>
  <si>
    <t>Enter Tenderer 90</t>
  </si>
  <si>
    <t>Tenderers 91-95</t>
  </si>
  <si>
    <t>Enter Tenderer 91</t>
  </si>
  <si>
    <t>Enter Tenderer 92</t>
  </si>
  <si>
    <t>Enter Tenderer 93</t>
  </si>
  <si>
    <t>Enter Tenderer 94</t>
  </si>
  <si>
    <t>Enter Tenderer 95</t>
  </si>
  <si>
    <t>Tenderers 96-100</t>
  </si>
  <si>
    <t>Enter Tenderer 96</t>
  </si>
  <si>
    <t>Enter Tenderer 97</t>
  </si>
  <si>
    <t>Enter Tenderer 98</t>
  </si>
  <si>
    <t>Enter Tenderer 99</t>
  </si>
  <si>
    <t>Enter Tenderer 100</t>
  </si>
  <si>
    <t>Ranking</t>
  </si>
  <si>
    <t>Tenderers</t>
  </si>
  <si>
    <t>%</t>
  </si>
  <si>
    <t>G-018082-001</t>
  </si>
  <si>
    <t>Implementation of Inclusive Business Contract Farming Module in Northern Ghana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</si>
</sst>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1"/>
      <color rgb="FF7F7F7F"/>
      <name val="Calibri"/>
      <family val="2"/>
      <scheme val="minor"/>
    </font>
    <font>
      <sz val="22"/>
      <name val="Arial"/>
      <family val="2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5" borderId="13" xfId="1" applyNumberFormat="1" applyFont="1" applyFill="1" applyBorder="1" applyAlignment="1" applyProtection="1">
      <alignment horizontal="right" vertical="center"/>
    </xf>
    <xf numFmtId="9" fontId="2" fillId="2" borderId="3" xfId="1" applyFont="1" applyFill="1" applyBorder="1" applyAlignment="1" applyProtection="1">
      <alignment horizontal="right" vertical="center"/>
    </xf>
    <xf numFmtId="9" fontId="2" fillId="0" borderId="3" xfId="1" applyFont="1" applyBorder="1" applyAlignment="1" applyProtection="1">
      <alignment horizontal="right" vertical="center"/>
    </xf>
    <xf numFmtId="9" fontId="8" fillId="0" borderId="3" xfId="1" applyFont="1" applyFill="1" applyBorder="1" applyAlignment="1" applyProtection="1">
      <alignment horizontal="right" vertical="center"/>
    </xf>
    <xf numFmtId="164" fontId="1" fillId="6" borderId="22" xfId="0" applyNumberFormat="1" applyFont="1" applyFill="1" applyBorder="1" applyAlignment="1" applyProtection="1">
      <alignment horizontal="right" vertical="center"/>
      <protection locked="0"/>
    </xf>
    <xf numFmtId="164" fontId="1" fillId="6" borderId="23" xfId="0" applyNumberFormat="1" applyFont="1" applyFill="1" applyBorder="1" applyAlignment="1" applyProtection="1">
      <alignment horizontal="right" vertical="center"/>
      <protection locked="0"/>
    </xf>
    <xf numFmtId="164" fontId="1" fillId="6" borderId="11" xfId="0" applyNumberFormat="1" applyFont="1" applyFill="1" applyBorder="1" applyAlignment="1" applyProtection="1">
      <alignment horizontal="right" vertical="center"/>
      <protection locked="0"/>
    </xf>
    <xf numFmtId="164" fontId="2" fillId="0" borderId="6" xfId="1" applyNumberFormat="1" applyFont="1" applyBorder="1" applyAlignment="1" applyProtection="1">
      <alignment horizontal="right" vertical="center"/>
    </xf>
    <xf numFmtId="164" fontId="8" fillId="0" borderId="6" xfId="1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vertical="center"/>
      <protection hidden="1"/>
    </xf>
    <xf numFmtId="10" fontId="8" fillId="0" borderId="6" xfId="1" applyNumberFormat="1" applyFont="1" applyBorder="1" applyAlignment="1" applyProtection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2" applyFont="1" applyBorder="1" applyAlignment="1" applyProtection="1">
      <alignment vertical="top" wrapText="1"/>
    </xf>
    <xf numFmtId="9" fontId="1" fillId="7" borderId="14" xfId="1" applyFont="1" applyFill="1" applyBorder="1" applyAlignment="1" applyProtection="1">
      <alignment horizontal="right" vertical="center"/>
    </xf>
    <xf numFmtId="10" fontId="0" fillId="0" borderId="0" xfId="0" applyNumberFormat="1"/>
    <xf numFmtId="1" fontId="0" fillId="0" borderId="0" xfId="0" applyNumberFormat="1" applyAlignment="1">
      <alignment horizontal="center"/>
    </xf>
    <xf numFmtId="49" fontId="14" fillId="0" borderId="0" xfId="4" applyNumberFormat="1"/>
    <xf numFmtId="164" fontId="5" fillId="0" borderId="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1" fillId="5" borderId="2" xfId="0" applyNumberFormat="1" applyFont="1" applyFill="1" applyBorder="1" applyAlignment="1">
      <alignment vertical="center"/>
    </xf>
    <xf numFmtId="164" fontId="1" fillId="5" borderId="2" xfId="0" applyNumberFormat="1" applyFont="1" applyFill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9" fontId="1" fillId="0" borderId="5" xfId="0" quotePrefix="1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8" fillId="3" borderId="6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16" xfId="0" quotePrefix="1" applyNumberFormat="1" applyFont="1" applyBorder="1" applyAlignment="1">
      <alignment horizontal="center" vertical="center"/>
    </xf>
    <xf numFmtId="164" fontId="2" fillId="5" borderId="21" xfId="0" applyNumberFormat="1" applyFont="1" applyFill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49" fontId="1" fillId="0" borderId="17" xfId="0" quotePrefix="1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right" vertical="center"/>
    </xf>
    <xf numFmtId="49" fontId="1" fillId="0" borderId="20" xfId="0" quotePrefix="1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right" vertical="center"/>
    </xf>
    <xf numFmtId="164" fontId="2" fillId="4" borderId="1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4" borderId="11" xfId="0" applyNumberFormat="1" applyFont="1" applyFill="1" applyBorder="1" applyAlignment="1">
      <alignment horizontal="right" vertical="center"/>
    </xf>
    <xf numFmtId="1" fontId="1" fillId="0" borderId="13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49" fontId="1" fillId="0" borderId="17" xfId="0" applyNumberFormat="1" applyFont="1" applyBorder="1" applyAlignment="1">
      <alignment horizontal="center" vertical="center"/>
    </xf>
    <xf numFmtId="164" fontId="8" fillId="4" borderId="11" xfId="0" applyNumberFormat="1" applyFont="1" applyFill="1" applyBorder="1" applyAlignment="1">
      <alignment horizontal="right" vertical="center"/>
    </xf>
    <xf numFmtId="1" fontId="8" fillId="0" borderId="3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" fontId="9" fillId="0" borderId="3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" fontId="8" fillId="0" borderId="6" xfId="0" applyNumberFormat="1" applyFont="1" applyBorder="1" applyAlignment="1">
      <alignment horizontal="right" vertical="center"/>
    </xf>
    <xf numFmtId="0" fontId="1" fillId="0" borderId="0" xfId="0" applyFont="1"/>
    <xf numFmtId="49" fontId="2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49" fontId="2" fillId="6" borderId="4" xfId="0" applyNumberFormat="1" applyFont="1" applyFill="1" applyBorder="1" applyAlignment="1" applyProtection="1">
      <alignment horizontal="left" vertical="top"/>
      <protection locked="0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9" fontId="1" fillId="6" borderId="14" xfId="1" applyFont="1" applyFill="1" applyBorder="1" applyAlignment="1" applyProtection="1">
      <alignment horizontal="right" vertical="center"/>
      <protection locked="0"/>
    </xf>
    <xf numFmtId="9" fontId="1" fillId="6" borderId="15" xfId="1" applyFont="1" applyFill="1" applyBorder="1" applyAlignment="1" applyProtection="1">
      <alignment horizontal="right" vertical="center"/>
      <protection locked="0"/>
    </xf>
    <xf numFmtId="9" fontId="1" fillId="6" borderId="3" xfId="1" applyFont="1" applyFill="1" applyBorder="1" applyAlignment="1" applyProtection="1">
      <alignment horizontal="right" vertical="center"/>
      <protection locked="0"/>
    </xf>
    <xf numFmtId="164" fontId="1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right" vertical="center" wrapText="1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/>
    </xf>
    <xf numFmtId="49" fontId="1" fillId="0" borderId="25" xfId="0" quotePrefix="1" applyNumberFormat="1" applyFont="1" applyBorder="1" applyAlignment="1">
      <alignment horizontal="left" vertical="center" wrapText="1"/>
    </xf>
    <xf numFmtId="49" fontId="1" fillId="0" borderId="17" xfId="0" quotePrefix="1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49" fontId="1" fillId="0" borderId="0" xfId="0" quotePrefix="1" applyNumberFormat="1" applyFont="1" applyAlignment="1">
      <alignment horizontal="center" vertical="center" wrapText="1"/>
    </xf>
    <xf numFmtId="49" fontId="1" fillId="0" borderId="10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2" fillId="6" borderId="4" xfId="0" applyNumberFormat="1" applyFont="1" applyFill="1" applyBorder="1" applyAlignment="1" applyProtection="1">
      <alignment horizontal="left" vertical="top" wrapText="1"/>
      <protection locked="0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49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49" fontId="2" fillId="6" borderId="0" xfId="0" applyNumberFormat="1" applyFont="1" applyFill="1" applyAlignment="1" applyProtection="1">
      <alignment horizontal="left" vertical="top" wrapText="1"/>
      <protection locked="0"/>
    </xf>
    <xf numFmtId="164" fontId="1" fillId="0" borderId="4" xfId="0" applyNumberFormat="1" applyFont="1" applyBorder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" fontId="1" fillId="0" borderId="26" xfId="0" applyNumberFormat="1" applyFont="1" applyBorder="1" applyAlignment="1">
      <alignment horizontal="left" vertical="center" wrapText="1"/>
    </xf>
    <xf numFmtId="1" fontId="1" fillId="0" borderId="27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 applyProtection="1">
      <alignment horizontal="left" wrapText="1"/>
      <protection locked="0"/>
    </xf>
    <xf numFmtId="0" fontId="12" fillId="0" borderId="0" xfId="2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1" fontId="1" fillId="0" borderId="25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</cellXfs>
  <cellStyles count="5">
    <cellStyle name="Explanatory Text" xfId="2" builtinId="53"/>
    <cellStyle name="Hyperlink" xfId="4" builtinId="8"/>
    <cellStyle name="Normal" xfId="0" builtinId="0"/>
    <cellStyle name="Percent" xfId="1" builtinId="5"/>
    <cellStyle name="Standard 2" xfId="3" xr:uid="{15BA324A-8C9E-4E35-A36C-8695F793B1F8}"/>
  </cellStyles>
  <dxfs count="420"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CC66"/>
      <color rgb="FFFFCC99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2906" y="0"/>
          <a:ext cx="2160219" cy="9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E096DC-C67F-4C68-BEEE-51DE4FA71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ABB098F-6E9F-49C8-AA84-F0CA70BC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1961305-FBA4-41AE-A45B-4A337DFC2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AF64D8-298A-49C1-827B-901988ACB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D172FD3-1565-42E0-86F9-7A8B0B1A8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E8DEF82-9362-4095-A23F-F818C5CA4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FB36E1-D1E7-4717-8C05-4DC86FC26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F5B6DD0-1830-4FC7-9ACA-E55C40FC6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26D9A13-B5B4-47FF-A9FB-D4D8895BE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4D04A3A-2B93-461A-B2DA-75A89CE73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5891779-A94C-4AFE-984F-FE0924AAF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7C1ECFB-F1E6-463E-A102-1D36FD741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8C00EA1-FE5B-4429-9984-A771C6CEA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19C826C-8C11-4CE5-912E-BA266D712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4E82E8B-D7D8-4EC5-BB90-1C19DA4B6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61320B7-FA84-425C-841C-23E2763DD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8D65669-C2D6-4BB4-9F4F-65C563C7F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3EEA738-55CB-4BEC-900A-E27E85199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8020D38-327C-4A39-8BBA-BD1411634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eter%201-5:Bieter%206-1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eter 6-1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0435-50A8-436D-9026-D1708D0CBACF}">
  <sheetPr codeName="Tabelle3"/>
  <dimension ref="A1:C101"/>
  <sheetViews>
    <sheetView zoomScaleNormal="100" workbookViewId="0">
      <pane ySplit="1" topLeftCell="A2" activePane="bottomLeft" state="frozenSplit"/>
      <selection pane="bottomLeft" activeCell="B2" sqref="B2"/>
    </sheetView>
  </sheetViews>
  <sheetFormatPr defaultColWidth="12" defaultRowHeight="10"/>
  <cols>
    <col min="1" max="1" width="15.77734375" style="19" customWidth="1"/>
    <col min="2" max="2" width="100.77734375" customWidth="1"/>
  </cols>
  <sheetData>
    <row r="1" spans="1:3" s="19" customFormat="1">
      <c r="A1" s="19" t="s">
        <v>429</v>
      </c>
      <c r="B1" s="19" t="s">
        <v>430</v>
      </c>
      <c r="C1" s="19" t="s">
        <v>431</v>
      </c>
    </row>
    <row r="2" spans="1:3">
      <c r="A2" s="23">
        <f>'Tenderers 1-5'!$F$162</f>
        <v>1</v>
      </c>
      <c r="B2" s="24" t="str">
        <f>'Tenderers 1-5'!$E$6</f>
        <v>Enter Tenderer 1</v>
      </c>
      <c r="C2" s="22">
        <f>'Tenderers 1-5'!$F$161</f>
        <v>0</v>
      </c>
    </row>
    <row r="3" spans="1:3">
      <c r="A3" s="23">
        <f>'Tenderers 1-5'!$H$162</f>
        <v>1</v>
      </c>
      <c r="B3" s="24" t="str">
        <f>'Tenderers 1-5'!$G$6</f>
        <v>Enter Tenderer 2</v>
      </c>
      <c r="C3" s="22">
        <f>'Tenderers 1-5'!$H$161</f>
        <v>0</v>
      </c>
    </row>
    <row r="4" spans="1:3">
      <c r="A4" s="23">
        <f>'Tenderers 1-5'!$J$162</f>
        <v>1</v>
      </c>
      <c r="B4" s="24" t="str">
        <f>'Tenderers 1-5'!$I$6</f>
        <v>Enter Tenderer 3</v>
      </c>
      <c r="C4" s="22">
        <f>'Tenderers 1-5'!$J$161</f>
        <v>0</v>
      </c>
    </row>
    <row r="5" spans="1:3">
      <c r="A5" s="23">
        <f>'Tenderers 1-5'!$L$162</f>
        <v>1</v>
      </c>
      <c r="B5" s="24" t="str">
        <f>'Tenderers 1-5'!$K$6</f>
        <v>Enter Tenderer 4</v>
      </c>
      <c r="C5" s="22">
        <f>'Tenderers 1-5'!$L$161</f>
        <v>0</v>
      </c>
    </row>
    <row r="6" spans="1:3">
      <c r="A6" s="23">
        <f>'Tenderers 1-5'!$N$162</f>
        <v>1</v>
      </c>
      <c r="B6" s="24" t="str">
        <f>'Tenderers 1-5'!$M$6</f>
        <v>Enter Tenderer 5</v>
      </c>
      <c r="C6" s="22">
        <f>'Tenderers 1-5'!$N$161</f>
        <v>0</v>
      </c>
    </row>
    <row r="7" spans="1:3">
      <c r="A7" s="23">
        <f>'Tenderers 6-10'!$F$162</f>
        <v>1</v>
      </c>
      <c r="B7" s="24" t="str">
        <f>'Tenderers 6-10'!$E$6</f>
        <v>Enter Tenderer 6</v>
      </c>
      <c r="C7" s="22">
        <f>'Tenderers 6-10'!$F$161</f>
        <v>0</v>
      </c>
    </row>
    <row r="8" spans="1:3">
      <c r="A8" s="23">
        <f>'Tenderers 6-10'!$H$162</f>
        <v>1</v>
      </c>
      <c r="B8" s="24" t="str">
        <f>'Tenderers 6-10'!$G$6</f>
        <v>Enter Tenderer 7</v>
      </c>
      <c r="C8" s="22">
        <f>'Tenderers 6-10'!$H$161</f>
        <v>0</v>
      </c>
    </row>
    <row r="9" spans="1:3">
      <c r="A9" s="23">
        <f>'Tenderers 6-10'!$J$162</f>
        <v>1</v>
      </c>
      <c r="B9" s="24" t="str">
        <f>'Tenderers 6-10'!$I$6</f>
        <v>Enter Tenderer 8</v>
      </c>
      <c r="C9" s="22">
        <f>'Tenderers 6-10'!$J$161</f>
        <v>0</v>
      </c>
    </row>
    <row r="10" spans="1:3">
      <c r="A10" s="23">
        <f>'Tenderers 6-10'!$L$162</f>
        <v>1</v>
      </c>
      <c r="B10" s="24" t="str">
        <f>'Tenderers 6-10'!$K$6</f>
        <v>Enter Tenderer 9</v>
      </c>
      <c r="C10" s="22">
        <f>'Tenderers 6-10'!$L$161</f>
        <v>0</v>
      </c>
    </row>
    <row r="11" spans="1:3">
      <c r="A11" s="23">
        <f>'Tenderers 6-10'!$N$162</f>
        <v>1</v>
      </c>
      <c r="B11" s="24" t="str">
        <f>'Tenderers 6-10'!$M$6</f>
        <v>Enter Tenderer 10</v>
      </c>
      <c r="C11" s="22">
        <f>'Tenderers 6-10'!$N$161</f>
        <v>0</v>
      </c>
    </row>
    <row r="12" spans="1:3">
      <c r="A12" s="23">
        <f>'Tenderers 11-15'!$F$162</f>
        <v>1</v>
      </c>
      <c r="B12" s="24" t="str">
        <f>'Tenderers 11-15'!$E$6</f>
        <v>Enter Tenderer 11</v>
      </c>
      <c r="C12" s="22">
        <f>'Tenderers 11-15'!$F$161</f>
        <v>0</v>
      </c>
    </row>
    <row r="13" spans="1:3">
      <c r="A13" s="23">
        <f>'Tenderers 11-15'!$H$162</f>
        <v>1</v>
      </c>
      <c r="B13" s="24" t="str">
        <f>'Tenderers 11-15'!$G$6</f>
        <v>Enter Tenderer 12</v>
      </c>
      <c r="C13" s="22">
        <f>'Tenderers 11-15'!$H$161</f>
        <v>0</v>
      </c>
    </row>
    <row r="14" spans="1:3">
      <c r="A14" s="23">
        <f>'Tenderers 11-15'!$J$162</f>
        <v>1</v>
      </c>
      <c r="B14" s="24" t="str">
        <f>'Tenderers 11-15'!$I$6</f>
        <v>Enter Tenderer 13</v>
      </c>
      <c r="C14" s="22">
        <f>'Tenderers 11-15'!$J$161</f>
        <v>0</v>
      </c>
    </row>
    <row r="15" spans="1:3">
      <c r="A15" s="23">
        <f>'Tenderers 11-15'!$L$162</f>
        <v>1</v>
      </c>
      <c r="B15" s="24" t="str">
        <f>'Tenderers 11-15'!$K$6</f>
        <v>Enter Tenderer 14</v>
      </c>
      <c r="C15" s="22">
        <f>'Tenderers 11-15'!$L$161</f>
        <v>0</v>
      </c>
    </row>
    <row r="16" spans="1:3">
      <c r="A16" s="23">
        <f>'Tenderers 11-15'!$N$162</f>
        <v>1</v>
      </c>
      <c r="B16" s="24" t="str">
        <f>'Tenderers 11-15'!$M$6</f>
        <v>Enter Tenderer 15</v>
      </c>
      <c r="C16" s="22">
        <f>'Tenderers 11-15'!$N$161</f>
        <v>0</v>
      </c>
    </row>
    <row r="17" spans="1:3">
      <c r="A17" s="23">
        <f>'Tenderers 16-20'!$F$162</f>
        <v>1</v>
      </c>
      <c r="B17" s="24" t="str">
        <f>'Tenderers 16-20'!$E$6</f>
        <v>Enter Tenderer 16</v>
      </c>
      <c r="C17" s="22">
        <f>'Tenderers 16-20'!$F$161</f>
        <v>0</v>
      </c>
    </row>
    <row r="18" spans="1:3">
      <c r="A18" s="23">
        <f>'Tenderers 16-20'!$H$162</f>
        <v>1</v>
      </c>
      <c r="B18" s="24" t="str">
        <f>'Tenderers 16-20'!$G$6</f>
        <v>Enter Tenderer 17</v>
      </c>
      <c r="C18" s="22">
        <f>'Tenderers 16-20'!$H$161</f>
        <v>0</v>
      </c>
    </row>
    <row r="19" spans="1:3">
      <c r="A19" s="23">
        <f>'Tenderers 16-20'!$J$162</f>
        <v>1</v>
      </c>
      <c r="B19" s="24" t="str">
        <f>'Tenderers 16-20'!$I$6</f>
        <v>Enter Tenderer 18</v>
      </c>
      <c r="C19" s="22">
        <f>'Tenderers 16-20'!$J$161</f>
        <v>0</v>
      </c>
    </row>
    <row r="20" spans="1:3">
      <c r="A20" s="23">
        <f>'Tenderers 16-20'!$L$162</f>
        <v>1</v>
      </c>
      <c r="B20" s="24" t="str">
        <f>'Tenderers 16-20'!$K$6</f>
        <v>Enter Tenderer 19</v>
      </c>
      <c r="C20" s="22">
        <f>'Tenderers 16-20'!$L$161</f>
        <v>0</v>
      </c>
    </row>
    <row r="21" spans="1:3">
      <c r="A21" s="23">
        <f>'Tenderers 16-20'!$N$162</f>
        <v>1</v>
      </c>
      <c r="B21" s="24" t="str">
        <f>'Tenderers 16-20'!$M$6</f>
        <v>Enter Tenderer 20</v>
      </c>
      <c r="C21" s="22">
        <f>'Tenderers 16-20'!$N$161</f>
        <v>0</v>
      </c>
    </row>
    <row r="22" spans="1:3">
      <c r="A22" s="23">
        <f>'Tenderers 21-25'!$F$162</f>
        <v>1</v>
      </c>
      <c r="B22" s="24" t="str">
        <f>'Tenderers 21-25'!$E$6</f>
        <v>Enter Tenderer 21</v>
      </c>
      <c r="C22" s="22">
        <f>'Tenderers 21-25'!$F$161</f>
        <v>0</v>
      </c>
    </row>
    <row r="23" spans="1:3">
      <c r="A23" s="23">
        <f>'Tenderers 21-25'!$H$162</f>
        <v>1</v>
      </c>
      <c r="B23" s="24" t="str">
        <f>'Tenderers 21-25'!$G$6</f>
        <v>Enter Tenderer 22</v>
      </c>
      <c r="C23" s="22">
        <f>'Tenderers 21-25'!$H$161</f>
        <v>0</v>
      </c>
    </row>
    <row r="24" spans="1:3">
      <c r="A24" s="23">
        <f>'Tenderers 21-25'!$J$162</f>
        <v>1</v>
      </c>
      <c r="B24" s="24" t="str">
        <f>'Tenderers 21-25'!$I$6</f>
        <v>Enter Tenderer 23</v>
      </c>
      <c r="C24" s="22">
        <f>'Tenderers 21-25'!$J$161</f>
        <v>0</v>
      </c>
    </row>
    <row r="25" spans="1:3">
      <c r="A25" s="23">
        <f>'Tenderers 21-25'!$L$162</f>
        <v>1</v>
      </c>
      <c r="B25" s="24" t="str">
        <f>'Tenderers 21-25'!$K$6</f>
        <v>Enter Tenderer 24</v>
      </c>
      <c r="C25" s="22">
        <f>'Tenderers 21-25'!$L$161</f>
        <v>0</v>
      </c>
    </row>
    <row r="26" spans="1:3">
      <c r="A26" s="23">
        <f>'Tenderers 21-25'!$N$162</f>
        <v>1</v>
      </c>
      <c r="B26" s="24" t="str">
        <f>'Tenderers 21-25'!$M$6</f>
        <v>Enter Tenderer 25</v>
      </c>
      <c r="C26" s="22">
        <f>'Tenderers 21-25'!$N$161</f>
        <v>0</v>
      </c>
    </row>
    <row r="27" spans="1:3">
      <c r="A27" s="23">
        <f>'Tenderers 26-30'!$F$162</f>
        <v>1</v>
      </c>
      <c r="B27" s="24" t="str">
        <f>'Tenderers 26-30'!$E$6</f>
        <v>Enter Tenderer 26</v>
      </c>
      <c r="C27" s="22">
        <f>'Tenderers 26-30'!$F$161</f>
        <v>0</v>
      </c>
    </row>
    <row r="28" spans="1:3">
      <c r="A28" s="23">
        <f>'Tenderers 26-30'!$H$162</f>
        <v>1</v>
      </c>
      <c r="B28" s="24" t="str">
        <f>'Tenderers 26-30'!$G$6</f>
        <v>Enter Tenderer 27</v>
      </c>
      <c r="C28" s="22">
        <f>'Tenderers 26-30'!$H$161</f>
        <v>0</v>
      </c>
    </row>
    <row r="29" spans="1:3">
      <c r="A29" s="23">
        <f>'Tenderers 26-30'!$J$162</f>
        <v>1</v>
      </c>
      <c r="B29" s="24" t="str">
        <f>'Tenderers 26-30'!$I$6</f>
        <v>Enter Tenderer 28</v>
      </c>
      <c r="C29" s="22">
        <f>'Tenderers 26-30'!$J$161</f>
        <v>0</v>
      </c>
    </row>
    <row r="30" spans="1:3">
      <c r="A30" s="23">
        <f>'Tenderers 26-30'!$L$162</f>
        <v>1</v>
      </c>
      <c r="B30" s="24" t="str">
        <f>'Tenderers 26-30'!$K$6</f>
        <v>Enter Tenderer 29</v>
      </c>
      <c r="C30" s="22">
        <f>'Tenderers 26-30'!$L$161</f>
        <v>0</v>
      </c>
    </row>
    <row r="31" spans="1:3">
      <c r="A31" s="23">
        <f>'Tenderers 26-30'!$N$162</f>
        <v>1</v>
      </c>
      <c r="B31" s="24" t="str">
        <f>'Tenderers 26-30'!$M$6</f>
        <v>Enter Tenderer 30</v>
      </c>
      <c r="C31" s="22">
        <f>'Tenderers 26-30'!$N$161</f>
        <v>0</v>
      </c>
    </row>
    <row r="32" spans="1:3">
      <c r="A32" s="23">
        <f>'Tenderers 31-35'!$F$162</f>
        <v>1</v>
      </c>
      <c r="B32" s="24" t="str">
        <f>'Tenderers 31-35'!$E$6</f>
        <v>Enter Tenderer 31</v>
      </c>
      <c r="C32" s="22">
        <f>'Tenderers 31-35'!$F$161</f>
        <v>0</v>
      </c>
    </row>
    <row r="33" spans="1:3">
      <c r="A33" s="23">
        <f>'Tenderers 31-35'!$H$162</f>
        <v>1</v>
      </c>
      <c r="B33" s="24" t="str">
        <f>'Tenderers 31-35'!$G$6</f>
        <v>Enter Tenderer 32</v>
      </c>
      <c r="C33" s="22">
        <f>'Tenderers 31-35'!$H$161</f>
        <v>0</v>
      </c>
    </row>
    <row r="34" spans="1:3">
      <c r="A34" s="23">
        <f>'Tenderers 31-35'!$J$162</f>
        <v>1</v>
      </c>
      <c r="B34" s="24" t="str">
        <f>'Tenderers 31-35'!$I$6</f>
        <v>Enter Tenderer 33</v>
      </c>
      <c r="C34" s="22">
        <f>'Tenderers 31-35'!$J$161</f>
        <v>0</v>
      </c>
    </row>
    <row r="35" spans="1:3">
      <c r="A35" s="23">
        <f>'Tenderers 31-35'!$L$162</f>
        <v>1</v>
      </c>
      <c r="B35" s="24" t="str">
        <f>'Tenderers 31-35'!$K$6</f>
        <v>Enter Tenderer 34</v>
      </c>
      <c r="C35" s="22">
        <f>'Tenderers 31-35'!$L$161</f>
        <v>0</v>
      </c>
    </row>
    <row r="36" spans="1:3">
      <c r="A36" s="23">
        <f>'Tenderers 31-35'!$N$162</f>
        <v>1</v>
      </c>
      <c r="B36" s="24" t="str">
        <f>'Tenderers 31-35'!$M$6</f>
        <v>Enter Tenderer 35</v>
      </c>
      <c r="C36" s="22">
        <f>'Tenderers 31-35'!$N$161</f>
        <v>0</v>
      </c>
    </row>
    <row r="37" spans="1:3">
      <c r="A37" s="23">
        <f>'Tenderers 36-40'!$F$162</f>
        <v>1</v>
      </c>
      <c r="B37" s="24" t="str">
        <f>'Tenderers 36-40'!$E$6</f>
        <v>Enter Tenderer 36</v>
      </c>
      <c r="C37" s="22">
        <f>'Tenderers 36-40'!$F$161</f>
        <v>0</v>
      </c>
    </row>
    <row r="38" spans="1:3">
      <c r="A38" s="23">
        <f>'Tenderers 36-40'!$H$162</f>
        <v>1</v>
      </c>
      <c r="B38" s="24" t="str">
        <f>'Tenderers 36-40'!$G$6</f>
        <v>Enter Tenderer 37</v>
      </c>
      <c r="C38" s="22">
        <f>'Tenderers 36-40'!$H$161</f>
        <v>0</v>
      </c>
    </row>
    <row r="39" spans="1:3">
      <c r="A39" s="23">
        <f>'Tenderers 36-40'!$J$162</f>
        <v>1</v>
      </c>
      <c r="B39" s="24" t="str">
        <f>'Tenderers 36-40'!$I$6</f>
        <v>Enter Tenderer 38</v>
      </c>
      <c r="C39" s="22">
        <f>'Tenderers 36-40'!$J$161</f>
        <v>0</v>
      </c>
    </row>
    <row r="40" spans="1:3">
      <c r="A40" s="23">
        <f>'Tenderers 36-40'!$L$162</f>
        <v>1</v>
      </c>
      <c r="B40" s="24" t="str">
        <f>'Tenderers 36-40'!$K$6</f>
        <v>Enter Tenderer 39</v>
      </c>
      <c r="C40" s="22">
        <f>'Tenderers 36-40'!$L$161</f>
        <v>0</v>
      </c>
    </row>
    <row r="41" spans="1:3">
      <c r="A41" s="23">
        <f>'Tenderers 36-40'!$N$162</f>
        <v>1</v>
      </c>
      <c r="B41" s="24" t="str">
        <f>'Tenderers 36-40'!$M$6</f>
        <v>Enter Tenderer 40</v>
      </c>
      <c r="C41" s="22">
        <f>'Tenderers 36-40'!$N$161</f>
        <v>0</v>
      </c>
    </row>
    <row r="42" spans="1:3">
      <c r="A42" s="23">
        <f>'Tenderers 41-45'!$F$162</f>
        <v>1</v>
      </c>
      <c r="B42" s="24" t="str">
        <f>'Tenderers 41-45'!$E$6</f>
        <v>Enter Tenderer 41</v>
      </c>
      <c r="C42" s="22">
        <f>'Tenderers 41-45'!$F$161</f>
        <v>0</v>
      </c>
    </row>
    <row r="43" spans="1:3">
      <c r="A43" s="23">
        <f>'Tenderers 41-45'!$H$162</f>
        <v>1</v>
      </c>
      <c r="B43" s="24" t="str">
        <f>'Tenderers 41-45'!$G$6</f>
        <v>Enter Tenderer 42</v>
      </c>
      <c r="C43" s="22">
        <f>'Tenderers 41-45'!$H$161</f>
        <v>0</v>
      </c>
    </row>
    <row r="44" spans="1:3">
      <c r="A44" s="23">
        <f>'Tenderers 41-45'!$J$162</f>
        <v>1</v>
      </c>
      <c r="B44" s="24" t="str">
        <f>'Tenderers 41-45'!$I$6</f>
        <v>Enter Tenderer 43</v>
      </c>
      <c r="C44" s="22">
        <f>'Tenderers 41-45'!$J$161</f>
        <v>0</v>
      </c>
    </row>
    <row r="45" spans="1:3">
      <c r="A45" s="23">
        <f>'Tenderers 41-45'!$L$162</f>
        <v>1</v>
      </c>
      <c r="B45" s="24" t="str">
        <f>'Tenderers 41-45'!$K$6</f>
        <v>Enter Tenderer 44</v>
      </c>
      <c r="C45" s="22">
        <f>'Tenderers 41-45'!$L$161</f>
        <v>0</v>
      </c>
    </row>
    <row r="46" spans="1:3">
      <c r="A46" s="23">
        <f>'Tenderers 41-45'!$N$162</f>
        <v>1</v>
      </c>
      <c r="B46" s="24" t="str">
        <f>'Tenderers 41-45'!$M$6</f>
        <v>Enter Tenderer 45</v>
      </c>
      <c r="C46" s="22">
        <f>'Tenderers 41-45'!$N$161</f>
        <v>0</v>
      </c>
    </row>
    <row r="47" spans="1:3">
      <c r="A47" s="23">
        <f>'Tenderers 46-50'!$F$162</f>
        <v>1</v>
      </c>
      <c r="B47" s="24" t="str">
        <f>'Tenderers 46-50'!$E$6</f>
        <v>Enter Tenderer 46</v>
      </c>
      <c r="C47" s="22">
        <f>'Tenderers 46-50'!$F$161</f>
        <v>0</v>
      </c>
    </row>
    <row r="48" spans="1:3">
      <c r="A48" s="23">
        <f>'Tenderers 46-50'!$H$162</f>
        <v>1</v>
      </c>
      <c r="B48" s="24" t="str">
        <f>'Tenderers 46-50'!$G$6</f>
        <v>Enter Tenderer 47</v>
      </c>
      <c r="C48" s="22">
        <f>'Tenderers 46-50'!$H$161</f>
        <v>0</v>
      </c>
    </row>
    <row r="49" spans="1:3">
      <c r="A49" s="23">
        <f>'Tenderers 46-50'!$J$162</f>
        <v>1</v>
      </c>
      <c r="B49" s="24" t="str">
        <f>'Tenderers 46-50'!$I$6</f>
        <v>Enter Tenderer 48</v>
      </c>
      <c r="C49" s="22">
        <f>'Tenderers 46-50'!$J$161</f>
        <v>0</v>
      </c>
    </row>
    <row r="50" spans="1:3">
      <c r="A50" s="23">
        <f>'Tenderers 46-50'!$L$162</f>
        <v>1</v>
      </c>
      <c r="B50" s="24" t="str">
        <f>'Tenderers 46-50'!$K$6</f>
        <v>Enter Tenderer 49</v>
      </c>
      <c r="C50" s="22">
        <f>'Tenderers 46-50'!$L$161</f>
        <v>0</v>
      </c>
    </row>
    <row r="51" spans="1:3">
      <c r="A51" s="23">
        <f>'Tenderers 46-50'!$N$162</f>
        <v>1</v>
      </c>
      <c r="B51" s="24" t="str">
        <f>'Tenderers 46-50'!$M$6</f>
        <v>Enter Tenderer 50</v>
      </c>
      <c r="C51" s="22">
        <f>'Tenderers 46-50'!$N$161</f>
        <v>0</v>
      </c>
    </row>
    <row r="52" spans="1:3">
      <c r="A52" s="23">
        <f>'Tenderers 51-55'!$F$162</f>
        <v>1</v>
      </c>
      <c r="B52" s="24" t="str">
        <f>'Tenderers 51-55'!$E$6</f>
        <v>Enter Tenderer 51</v>
      </c>
      <c r="C52" s="22">
        <f>'Tenderers 51-55'!$F$161</f>
        <v>0</v>
      </c>
    </row>
    <row r="53" spans="1:3">
      <c r="A53" s="23">
        <f>'Tenderers 51-55'!$H$162</f>
        <v>1</v>
      </c>
      <c r="B53" s="24" t="str">
        <f>'Tenderers 51-55'!$G$6</f>
        <v>Enter Tenderer 52</v>
      </c>
      <c r="C53" s="22">
        <f>'Tenderers 51-55'!$H$161</f>
        <v>0</v>
      </c>
    </row>
    <row r="54" spans="1:3">
      <c r="A54" s="23">
        <f>'Tenderers 51-55'!$J$162</f>
        <v>1</v>
      </c>
      <c r="B54" s="24" t="str">
        <f>'Tenderers 51-55'!$I$6</f>
        <v>Enter Tenderer 53</v>
      </c>
      <c r="C54" s="22">
        <f>'Tenderers 51-55'!$J$161</f>
        <v>0</v>
      </c>
    </row>
    <row r="55" spans="1:3">
      <c r="A55" s="23">
        <f>'Tenderers 51-55'!$L$162</f>
        <v>1</v>
      </c>
      <c r="B55" s="24" t="str">
        <f>'Tenderers 51-55'!$K$6</f>
        <v>Enter Tenderer 54</v>
      </c>
      <c r="C55" s="22">
        <f>'Tenderers 51-55'!$L$161</f>
        <v>0</v>
      </c>
    </row>
    <row r="56" spans="1:3">
      <c r="A56" s="23">
        <f>'Tenderers 51-55'!$N$162</f>
        <v>1</v>
      </c>
      <c r="B56" s="24" t="str">
        <f>'Tenderers 51-55'!$M$6</f>
        <v>Enter Tenderer 55</v>
      </c>
      <c r="C56" s="22">
        <f>'Tenderers 51-55'!$N$161</f>
        <v>0</v>
      </c>
    </row>
    <row r="57" spans="1:3">
      <c r="A57" s="23">
        <f>'Tenderers 56-60'!$F$162</f>
        <v>1</v>
      </c>
      <c r="B57" s="24" t="str">
        <f>'Tenderers 56-60'!$E$6</f>
        <v>Enter Tenderer 56</v>
      </c>
      <c r="C57" s="22">
        <f>'Tenderers 56-60'!$F$161</f>
        <v>0</v>
      </c>
    </row>
    <row r="58" spans="1:3">
      <c r="A58" s="23">
        <f>'Tenderers 56-60'!$H$162</f>
        <v>1</v>
      </c>
      <c r="B58" s="24" t="str">
        <f>'Tenderers 56-60'!$G$6</f>
        <v>Enter Tenderer 57</v>
      </c>
      <c r="C58" s="22">
        <f>'Tenderers 56-60'!$H$161</f>
        <v>0</v>
      </c>
    </row>
    <row r="59" spans="1:3">
      <c r="A59" s="23">
        <f>'Tenderers 56-60'!$J$162</f>
        <v>1</v>
      </c>
      <c r="B59" s="24" t="str">
        <f>'Tenderers 56-60'!$I$6</f>
        <v>Enter Tenderer 58</v>
      </c>
      <c r="C59" s="22">
        <f>'Tenderers 56-60'!$J$161</f>
        <v>0</v>
      </c>
    </row>
    <row r="60" spans="1:3">
      <c r="A60" s="23">
        <f>'Tenderers 56-60'!$L$162</f>
        <v>1</v>
      </c>
      <c r="B60" s="24" t="str">
        <f>'Tenderers 56-60'!$K$6</f>
        <v>Enter Tenderer 59</v>
      </c>
      <c r="C60" s="22">
        <f>'Tenderers 56-60'!$L$161</f>
        <v>0</v>
      </c>
    </row>
    <row r="61" spans="1:3">
      <c r="A61" s="23">
        <f>'Tenderers 56-60'!$N$162</f>
        <v>1</v>
      </c>
      <c r="B61" s="24" t="str">
        <f>'Tenderers 56-60'!$M$6</f>
        <v>Enter Tenderer 60</v>
      </c>
      <c r="C61" s="22">
        <f>'Tenderers 56-60'!$N$161</f>
        <v>0</v>
      </c>
    </row>
    <row r="62" spans="1:3">
      <c r="A62" s="23">
        <f>'Tenderers 61-65'!$F$162</f>
        <v>1</v>
      </c>
      <c r="B62" s="24" t="str">
        <f>'Tenderers 61-65'!$E$6</f>
        <v>Enter Tenderer 61</v>
      </c>
      <c r="C62" s="22">
        <f>'Tenderers 61-65'!$F$161</f>
        <v>0</v>
      </c>
    </row>
    <row r="63" spans="1:3">
      <c r="A63" s="23">
        <f>'Tenderers 61-65'!$H$162</f>
        <v>1</v>
      </c>
      <c r="B63" s="24" t="str">
        <f>'Tenderers 61-65'!$G$6</f>
        <v>Enter Tenderer 62</v>
      </c>
      <c r="C63" s="22">
        <f>'Tenderers 61-65'!$H$161</f>
        <v>0</v>
      </c>
    </row>
    <row r="64" spans="1:3">
      <c r="A64" s="23">
        <f>'Tenderers 61-65'!$J$162</f>
        <v>1</v>
      </c>
      <c r="B64" s="24" t="str">
        <f>'Tenderers 61-65'!$I$6</f>
        <v>Enter Tenderer 63</v>
      </c>
      <c r="C64" s="22">
        <f>'Tenderers 61-65'!$J$161</f>
        <v>0</v>
      </c>
    </row>
    <row r="65" spans="1:3">
      <c r="A65" s="23">
        <f>'Tenderers 61-65'!$L$162</f>
        <v>1</v>
      </c>
      <c r="B65" s="24" t="str">
        <f>'Tenderers 61-65'!$K$6</f>
        <v>Enter Tenderer 64</v>
      </c>
      <c r="C65" s="22">
        <f>'Tenderers 61-65'!$L$161</f>
        <v>0</v>
      </c>
    </row>
    <row r="66" spans="1:3">
      <c r="A66" s="23">
        <f>'Tenderers 61-65'!$N$162</f>
        <v>1</v>
      </c>
      <c r="B66" s="24" t="str">
        <f>'Tenderers 61-65'!$M$6</f>
        <v>Enter Tenderer 65</v>
      </c>
      <c r="C66" s="22">
        <f>'Tenderers 61-65'!$N$161</f>
        <v>0</v>
      </c>
    </row>
    <row r="67" spans="1:3">
      <c r="A67" s="23">
        <f>'Tenderers 66-70'!$F$162</f>
        <v>1</v>
      </c>
      <c r="B67" s="24" t="str">
        <f>'Tenderers 66-70'!$E$6</f>
        <v>Enter Tenderer 66</v>
      </c>
      <c r="C67" s="22">
        <f>'Tenderers 66-70'!$F$161</f>
        <v>0</v>
      </c>
    </row>
    <row r="68" spans="1:3">
      <c r="A68" s="23">
        <f>'Tenderers 66-70'!$H$162</f>
        <v>1</v>
      </c>
      <c r="B68" s="24" t="str">
        <f>'Tenderers 66-70'!$G$6</f>
        <v>Enter Tenderer 67</v>
      </c>
      <c r="C68" s="22">
        <f>'Tenderers 66-70'!$H$161</f>
        <v>0</v>
      </c>
    </row>
    <row r="69" spans="1:3">
      <c r="A69" s="23">
        <f>'Tenderers 66-70'!$J$162</f>
        <v>1</v>
      </c>
      <c r="B69" s="24" t="str">
        <f>'Tenderers 66-70'!$I$6</f>
        <v>Enter Tenderer 68</v>
      </c>
      <c r="C69" s="22">
        <f>'Tenderers 66-70'!$J$161</f>
        <v>0</v>
      </c>
    </row>
    <row r="70" spans="1:3">
      <c r="A70" s="23">
        <f>'Tenderers 66-70'!$L$162</f>
        <v>1</v>
      </c>
      <c r="B70" s="24" t="str">
        <f>'Tenderers 66-70'!$K$6</f>
        <v>Enter Tenderer 69</v>
      </c>
      <c r="C70" s="22">
        <f>'Tenderers 66-70'!$L$161</f>
        <v>0</v>
      </c>
    </row>
    <row r="71" spans="1:3">
      <c r="A71" s="23">
        <f>'Tenderers 66-70'!$N$162</f>
        <v>1</v>
      </c>
      <c r="B71" s="24" t="str">
        <f>'Tenderers 66-70'!$M$6</f>
        <v>Enter Tenderer 70</v>
      </c>
      <c r="C71" s="22">
        <f>'Tenderers 66-70'!$N$161</f>
        <v>0</v>
      </c>
    </row>
    <row r="72" spans="1:3">
      <c r="A72" s="23">
        <f>'Tenderers 71-75'!$F$162</f>
        <v>1</v>
      </c>
      <c r="B72" s="24" t="str">
        <f>'Tenderers 71-75'!$E$6</f>
        <v>Enter Tenderer 71</v>
      </c>
      <c r="C72" s="22">
        <f>'Tenderers 71-75'!$F$161</f>
        <v>0</v>
      </c>
    </row>
    <row r="73" spans="1:3">
      <c r="A73" s="23">
        <f>'Tenderers 71-75'!$H$162</f>
        <v>1</v>
      </c>
      <c r="B73" s="24" t="str">
        <f>'Tenderers 71-75'!$G$6</f>
        <v>Enter Tenderer 72</v>
      </c>
      <c r="C73" s="22">
        <f>'Tenderers 71-75'!$H$161</f>
        <v>0</v>
      </c>
    </row>
    <row r="74" spans="1:3">
      <c r="A74" s="23">
        <f>'Tenderers 71-75'!$J$162</f>
        <v>1</v>
      </c>
      <c r="B74" s="24" t="str">
        <f>'Tenderers 71-75'!$I$6</f>
        <v>Enter Tenderer 73</v>
      </c>
      <c r="C74" s="22">
        <f>'Tenderers 71-75'!$J$161</f>
        <v>0</v>
      </c>
    </row>
    <row r="75" spans="1:3">
      <c r="A75" s="23">
        <f>'Tenderers 71-75'!$L$162</f>
        <v>1</v>
      </c>
      <c r="B75" s="24" t="str">
        <f>'Tenderers 71-75'!$K$6</f>
        <v>Enter Tenderer 74</v>
      </c>
      <c r="C75" s="22">
        <f>'Tenderers 71-75'!$L$161</f>
        <v>0</v>
      </c>
    </row>
    <row r="76" spans="1:3">
      <c r="A76" s="23">
        <f>'Tenderers 71-75'!$N$162</f>
        <v>1</v>
      </c>
      <c r="B76" s="24" t="str">
        <f>'Tenderers 71-75'!$M$6</f>
        <v>Enter Tenderer 75</v>
      </c>
      <c r="C76" s="22">
        <f>'Tenderers 71-75'!$N$161</f>
        <v>0</v>
      </c>
    </row>
    <row r="77" spans="1:3">
      <c r="A77" s="23">
        <f>'Tenderers 76-80'!$F$162</f>
        <v>1</v>
      </c>
      <c r="B77" s="24" t="str">
        <f>'Tenderers 76-80'!$E$6</f>
        <v>Enter Tenderer 76</v>
      </c>
      <c r="C77" s="22">
        <f>'Tenderers 76-80'!$F$161</f>
        <v>0</v>
      </c>
    </row>
    <row r="78" spans="1:3">
      <c r="A78" s="23">
        <f>'Tenderers 76-80'!$H$162</f>
        <v>1</v>
      </c>
      <c r="B78" s="24" t="str">
        <f>'Tenderers 76-80'!$G$6</f>
        <v>Enter Tenderer 77</v>
      </c>
      <c r="C78" s="22">
        <f>'Tenderers 76-80'!$H$161</f>
        <v>0</v>
      </c>
    </row>
    <row r="79" spans="1:3">
      <c r="A79" s="23">
        <f>'Tenderers 76-80'!$J$162</f>
        <v>1</v>
      </c>
      <c r="B79" s="24" t="str">
        <f>'Tenderers 76-80'!$I$6</f>
        <v>Enter Tenderer 78</v>
      </c>
      <c r="C79" s="22">
        <f>'Tenderers 76-80'!$J$161</f>
        <v>0</v>
      </c>
    </row>
    <row r="80" spans="1:3">
      <c r="A80" s="23">
        <f>'Tenderers 76-80'!$L$162</f>
        <v>1</v>
      </c>
      <c r="B80" s="24" t="str">
        <f>'Tenderers 76-80'!$K$6</f>
        <v>Enter Tenderer 79</v>
      </c>
      <c r="C80" s="22">
        <f>'Tenderers 76-80'!$L$161</f>
        <v>0</v>
      </c>
    </row>
    <row r="81" spans="1:3">
      <c r="A81" s="23">
        <f>'Tenderers 76-80'!$N$162</f>
        <v>1</v>
      </c>
      <c r="B81" s="24" t="str">
        <f>'Tenderers 76-80'!$M$6</f>
        <v>Enter Tenderer 80</v>
      </c>
      <c r="C81" s="22">
        <f>'Tenderers 76-80'!$N$161</f>
        <v>0</v>
      </c>
    </row>
    <row r="82" spans="1:3">
      <c r="A82" s="23">
        <f>'Tenderers 81-85'!$F$162</f>
        <v>1</v>
      </c>
      <c r="B82" s="24" t="str">
        <f>'Tenderers 81-85'!$E$6</f>
        <v>Enter Tenderer 81</v>
      </c>
      <c r="C82" s="22">
        <f>'Tenderers 81-85'!$F$161</f>
        <v>0</v>
      </c>
    </row>
    <row r="83" spans="1:3">
      <c r="A83" s="23">
        <f>'Tenderers 81-85'!$H$162</f>
        <v>1</v>
      </c>
      <c r="B83" s="24" t="str">
        <f>'Tenderers 81-85'!$G$6</f>
        <v>Enter Tenderer 82</v>
      </c>
      <c r="C83" s="22">
        <f>'Tenderers 81-85'!$H$161</f>
        <v>0</v>
      </c>
    </row>
    <row r="84" spans="1:3">
      <c r="A84" s="23">
        <f>'Tenderers 81-85'!$J$162</f>
        <v>1</v>
      </c>
      <c r="B84" s="24" t="str">
        <f>'Tenderers 81-85'!$I$6</f>
        <v>Enter Tenderer 83</v>
      </c>
      <c r="C84" s="22">
        <f>'Tenderers 81-85'!$J$161</f>
        <v>0</v>
      </c>
    </row>
    <row r="85" spans="1:3">
      <c r="A85" s="23">
        <f>'Tenderers 81-85'!$L$162</f>
        <v>1</v>
      </c>
      <c r="B85" s="24" t="str">
        <f>'Tenderers 81-85'!$K$6</f>
        <v>Enter Tenderer 84</v>
      </c>
      <c r="C85" s="22">
        <f>'Tenderers 81-85'!$L$161</f>
        <v>0</v>
      </c>
    </row>
    <row r="86" spans="1:3">
      <c r="A86" s="23">
        <f>'Tenderers 81-85'!$N$162</f>
        <v>1</v>
      </c>
      <c r="B86" s="24" t="str">
        <f>'Tenderers 81-85'!$M$6</f>
        <v>Enter Tenderer 85</v>
      </c>
      <c r="C86" s="22">
        <f>'Tenderers 81-85'!$N$161</f>
        <v>0</v>
      </c>
    </row>
    <row r="87" spans="1:3">
      <c r="A87" s="23">
        <f>'Tenderers 86-90'!$F$162</f>
        <v>1</v>
      </c>
      <c r="B87" s="24" t="str">
        <f>'Tenderers 86-90'!$E$6</f>
        <v>Enter Tenderer 86</v>
      </c>
      <c r="C87" s="22">
        <f>'Tenderers 86-90'!$F$161</f>
        <v>0</v>
      </c>
    </row>
    <row r="88" spans="1:3">
      <c r="A88" s="23">
        <f>'Tenderers 86-90'!$H$162</f>
        <v>1</v>
      </c>
      <c r="B88" s="24" t="str">
        <f>'Tenderers 86-90'!$G$6</f>
        <v>Enter Tenderer 87</v>
      </c>
      <c r="C88" s="22">
        <f>'Tenderers 86-90'!$H$161</f>
        <v>0</v>
      </c>
    </row>
    <row r="89" spans="1:3">
      <c r="A89" s="23">
        <f>'Tenderers 86-90'!$J$162</f>
        <v>1</v>
      </c>
      <c r="B89" s="24" t="str">
        <f>'Tenderers 86-90'!$I$6</f>
        <v>Enter Tenderer 88</v>
      </c>
      <c r="C89" s="22">
        <f>'Tenderers 86-90'!$J$161</f>
        <v>0</v>
      </c>
    </row>
    <row r="90" spans="1:3">
      <c r="A90" s="23">
        <f>'Tenderers 86-90'!$L$162</f>
        <v>1</v>
      </c>
      <c r="B90" s="24" t="str">
        <f>'Tenderers 86-90'!$K$6</f>
        <v>Enter Tenderer 89</v>
      </c>
      <c r="C90" s="22">
        <f>'Tenderers 86-90'!$L$161</f>
        <v>0</v>
      </c>
    </row>
    <row r="91" spans="1:3">
      <c r="A91" s="23">
        <f>'Tenderers 86-90'!$N$162</f>
        <v>1</v>
      </c>
      <c r="B91" s="24" t="str">
        <f>'Tenderers 86-90'!$M$6</f>
        <v>Enter Tenderer 90</v>
      </c>
      <c r="C91" s="22">
        <f>'Tenderers 86-90'!$N$161</f>
        <v>0</v>
      </c>
    </row>
    <row r="92" spans="1:3">
      <c r="A92" s="23">
        <f>'Tenderers 91-95'!$F$162</f>
        <v>1</v>
      </c>
      <c r="B92" s="24" t="str">
        <f>'Tenderers 91-95'!$E$6</f>
        <v>Enter Tenderer 91</v>
      </c>
      <c r="C92" s="22">
        <f>'Tenderers 91-95'!$F$161</f>
        <v>0</v>
      </c>
    </row>
    <row r="93" spans="1:3">
      <c r="A93" s="23">
        <f>'Tenderers 91-95'!$H$162</f>
        <v>1</v>
      </c>
      <c r="B93" s="24" t="str">
        <f>'Tenderers 91-95'!$G$6</f>
        <v>Enter Tenderer 92</v>
      </c>
      <c r="C93" s="22">
        <f>'Tenderers 91-95'!$H$161</f>
        <v>0</v>
      </c>
    </row>
    <row r="94" spans="1:3">
      <c r="A94" s="23">
        <f>'Tenderers 91-95'!$J$162</f>
        <v>1</v>
      </c>
      <c r="B94" s="24" t="str">
        <f>'Tenderers 91-95'!$I$6</f>
        <v>Enter Tenderer 93</v>
      </c>
      <c r="C94" s="22">
        <f>'Tenderers 91-95'!$J$161</f>
        <v>0</v>
      </c>
    </row>
    <row r="95" spans="1:3">
      <c r="A95" s="23">
        <f>'Tenderers 91-95'!$L$162</f>
        <v>1</v>
      </c>
      <c r="B95" s="24" t="str">
        <f>'Tenderers 91-95'!$K$6</f>
        <v>Enter Tenderer 94</v>
      </c>
      <c r="C95" s="22">
        <f>'Tenderers 91-95'!$L$161</f>
        <v>0</v>
      </c>
    </row>
    <row r="96" spans="1:3">
      <c r="A96" s="23">
        <f>'Tenderers 91-95'!$N$162</f>
        <v>1</v>
      </c>
      <c r="B96" s="24" t="str">
        <f>'Tenderers 91-95'!$M$6</f>
        <v>Enter Tenderer 95</v>
      </c>
      <c r="C96" s="22">
        <f>'Tenderers 91-95'!$N$161</f>
        <v>0</v>
      </c>
    </row>
    <row r="97" spans="1:3">
      <c r="A97" s="23">
        <f>'Tenderers 96-100'!$F$162</f>
        <v>1</v>
      </c>
      <c r="B97" s="24" t="str">
        <f>'Tenderers 96-100'!$E$6</f>
        <v>Enter Tenderer 96</v>
      </c>
      <c r="C97" s="22">
        <f>'Tenderers 96-100'!$F$161</f>
        <v>0</v>
      </c>
    </row>
    <row r="98" spans="1:3">
      <c r="A98" s="23">
        <f>'Tenderers 96-100'!$H$162</f>
        <v>1</v>
      </c>
      <c r="B98" s="24" t="str">
        <f>'Tenderers 96-100'!$G$6</f>
        <v>Enter Tenderer 97</v>
      </c>
      <c r="C98" s="22">
        <f>'Tenderers 96-100'!$H$161</f>
        <v>0</v>
      </c>
    </row>
    <row r="99" spans="1:3">
      <c r="A99" s="23">
        <f>'Tenderers 96-100'!$J$162</f>
        <v>1</v>
      </c>
      <c r="B99" s="24" t="str">
        <f>'Tenderers 96-100'!$I$6</f>
        <v>Enter Tenderer 98</v>
      </c>
      <c r="C99" s="22">
        <f>'Tenderers 96-100'!$J$161</f>
        <v>0</v>
      </c>
    </row>
    <row r="100" spans="1:3">
      <c r="A100" s="23">
        <f>'Tenderers 96-100'!$L$162</f>
        <v>1</v>
      </c>
      <c r="B100" s="24" t="str">
        <f>'Tenderers 96-100'!$K$6</f>
        <v>Enter Tenderer 99</v>
      </c>
      <c r="C100" s="22">
        <f>'Tenderers 96-100'!$L$161</f>
        <v>0</v>
      </c>
    </row>
    <row r="101" spans="1:3">
      <c r="A101" s="23">
        <f>'Tenderers 96-100'!$N$162</f>
        <v>1</v>
      </c>
      <c r="B101" s="24" t="str">
        <f>'Tenderers 96-100'!$M$6</f>
        <v>Enter Tenderer 100</v>
      </c>
      <c r="C101" s="22">
        <f>'Tenderers 96-100'!$N$161</f>
        <v>0</v>
      </c>
    </row>
  </sheetData>
  <autoFilter ref="A1:C1" xr:uid="{E1530435-50A8-436D-9026-D1708D0CBACF}"/>
  <hyperlinks>
    <hyperlink ref="B2" location="'Tenderers 1-5'!E6" display="'Tenderers 1-5'!E6" xr:uid="{18636CB8-A44B-4ADF-A1AC-4A63B1B4525A}"/>
    <hyperlink ref="B3" location="'Tenderers 1-5'!G6" display="'Tenderers 1-5'!G6" xr:uid="{76860B1A-B14A-4797-A6C2-F0B922E95D03}"/>
    <hyperlink ref="B4" location="'Tenderers 1-5'!I6" display="'Tenderers 1-5'!I6" xr:uid="{7EFDF416-21D9-43DD-8EB9-6E669DF12E39}"/>
    <hyperlink ref="B5" location="'Tenderers 1-5'!K6" display="'Tenderers 1-5'!K6" xr:uid="{D8881371-ACB7-4548-897C-59F4BBB0AE99}"/>
    <hyperlink ref="B6" location="'Tenderers 1-5'!M6" display="'Tenderers 1-5'!M6" xr:uid="{F095EB2B-A792-485A-B39C-E93CC7850CD7}"/>
    <hyperlink ref="B7" location="'Tenderers 6-10'!E6" display="'Tenderers 6-10'!E6" xr:uid="{C49ED6FE-32C2-43C1-8CA2-3D90FEBB618F}"/>
    <hyperlink ref="B8" location="'Tenderers 6-10'!G6" display="'Tenderers 6-10'!G6" xr:uid="{A37AEA16-3AB5-4199-B148-D8592AFA2890}"/>
    <hyperlink ref="B9" location="'Tenderers 6-10'!I6" display="'Tenderers 6-10'!I6" xr:uid="{73284489-C2EB-4D29-B97E-397CD4800325}"/>
    <hyperlink ref="B10" location="'Tenderers 6-10'!K6" display="'Tenderers 6-10'!K6" xr:uid="{2203F1C7-405F-4976-ADBE-05599F718B7F}"/>
    <hyperlink ref="B11" location="'Tenderers 6-10'!M6" display="'Tenderers 6-10'!M6" xr:uid="{A7E8F52C-5A20-4285-826D-8E8D165B919F}"/>
    <hyperlink ref="B12" location="'Tenderers 11-15'!E6" display="'Tenderers 11-15'!E6" xr:uid="{BA6665A6-45A7-4A1F-8EF3-579D5750CC2B}"/>
    <hyperlink ref="B13" location="'Tenderers 11-15'!G6" display="'Tenderers 11-15'!G6" xr:uid="{78EE4E8B-575A-4C37-9B41-899B280A5A8D}"/>
    <hyperlink ref="B14" location="'Tenderers 11-15'!I6" display="'Tenderers 11-15'!I6" xr:uid="{92BD0962-ECCC-4F3B-BECE-6B0CB6B2DBD3}"/>
    <hyperlink ref="B15" location="'Tenderers 11-15'!K6" display="'Tenderers 11-15'!K6" xr:uid="{611C6222-174F-4FE8-AA3A-06DA580D7924}"/>
    <hyperlink ref="B16" location="'Tenderers 11-15'!M6" display="'Tenderers 11-15'!M6" xr:uid="{87DAC35A-2192-4CFE-BCA4-496E590D9131}"/>
    <hyperlink ref="B17" location="'Tenderers 16-20'!E6" display="'Tenderers 16-20'!E6" xr:uid="{649E5B25-81CF-42F6-937B-EE2C17F63F0E}"/>
    <hyperlink ref="B18" location="'Tenderers 16-20'!G6" display="'Tenderers 16-20'!G6" xr:uid="{69BCD520-6A87-4E8F-B250-EA618A5F06BA}"/>
    <hyperlink ref="B19" location="'Tenderers 16-20'!I6" display="'Tenderers 16-20'!I6" xr:uid="{702175AD-BB91-4216-96FA-182F5190EDA1}"/>
    <hyperlink ref="B20" location="'Tenderers 16-20'!K6" display="'Tenderers 16-20'!K6" xr:uid="{3CF97243-01E3-475D-81D2-21220E04C04A}"/>
    <hyperlink ref="B21" location="'Tenderers 16-20'!M6" display="'Tenderers 16-20'!M6" xr:uid="{E55E6471-8715-43FD-AE27-6B8A10E70E81}"/>
    <hyperlink ref="B22" location="'Tenderers 21-25'!E6" display="'Tenderers 21-25'!E6" xr:uid="{2F4DDB0D-C127-4FC3-8481-F136A8DFEB65}"/>
    <hyperlink ref="B23" location="'Tenderers 21-25'!G6" display="'Tenderers 21-25'!G6" xr:uid="{A208E790-F359-485C-8E17-CC3792F54303}"/>
    <hyperlink ref="B24" location="'Tenderers 21-25'!I6" display="'Tenderers 21-25'!I6" xr:uid="{D6F4BD89-959E-480A-822D-9A374325B897}"/>
    <hyperlink ref="B25" location="'Tenderers 21-25'!K6" display="'Tenderers 21-25'!K6" xr:uid="{60F6D8F0-10B1-4892-B0B3-19A78629D4AF}"/>
    <hyperlink ref="B26" location="'Tenderers 21-25'!M6" display="'Tenderers 21-25'!M6" xr:uid="{8A8E7161-41DC-4A40-A93A-4C04C62E3350}"/>
    <hyperlink ref="B27" location="'Tenderers 26-30'!E6" display="'Tenderers 26-30'!E6" xr:uid="{43F8EF8B-6C82-4AC2-A3D6-2E2F1F1EC445}"/>
    <hyperlink ref="B28" location="'Tenderers 26-30'!G6" display="'Tenderers 26-30'!G6" xr:uid="{49730A3C-1654-478C-964D-9444872E8383}"/>
    <hyperlink ref="B29" location="'Tenderers 26-30'!I6" display="'Tenderers 26-30'!I6" xr:uid="{B4ED3947-D429-4652-9F37-3C968C1C11AB}"/>
    <hyperlink ref="B30" location="'Tenderers 26-30'!K6" display="'Tenderers 26-30'!K6" xr:uid="{45E87728-0F6F-4FB3-9B47-1F3C8125DFA5}"/>
    <hyperlink ref="B31" location="'Tenderers 26-30'!M6" display="'Tenderers 26-30'!M6" xr:uid="{F5D29817-1982-4A42-A276-1E9921ECB0F2}"/>
    <hyperlink ref="B32" location="'Tenderers 31-35'!E6" display="'Tenderers 31-35'!E6" xr:uid="{485A979E-7D61-4D17-B036-D197E401A85E}"/>
    <hyperlink ref="B33" location="'Tenderers 31-35'!G6" display="'Tenderers 31-35'!G6" xr:uid="{1752FB54-9147-4ECD-81AE-C3DCCC51C768}"/>
    <hyperlink ref="B34" location="'Tenderers 31-35'!I6" display="'Tenderers 31-35'!I6" xr:uid="{0CB4C384-0DFB-43D5-84C2-04B42BA549DE}"/>
    <hyperlink ref="B35" location="'Tenderers 31-35'!K6" display="'Tenderers 31-35'!K6" xr:uid="{FFDC613F-19EA-4392-9E55-F97690837C9C}"/>
    <hyperlink ref="B36" location="'Tenderers 31-35'!M6" display="'Tenderers 31-35'!M6" xr:uid="{88CCD861-6984-4ED0-BA54-CDB03BFBE494}"/>
    <hyperlink ref="B37" location="'Tenderers 36-40'!E6" display="'Tenderers 36-40'!E6" xr:uid="{A58FF120-70BE-4201-B739-4CE0693DEBBF}"/>
    <hyperlink ref="B38" location="'Tenderers 36-40'!G6" display="'Tenderers 36-40'!G6" xr:uid="{63AE9BA6-D14B-4914-97C5-0728F7A090D8}"/>
    <hyperlink ref="B39" location="'Tenderers 36-40'!I6" display="'Tenderers 36-40'!I6" xr:uid="{F95500C4-60B7-4CF8-81FB-D6627CD7BD35}"/>
    <hyperlink ref="B40" location="'Tenderers 36-40'!K6" display="'Tenderers 36-40'!K6" xr:uid="{657F0637-87E6-41BE-843B-2430B74943B5}"/>
    <hyperlink ref="B41" location="'Tenderers 36-40'!M6" display="'Tenderers 36-40'!M6" xr:uid="{42CA2267-70DA-437E-92E8-58460CCB34AD}"/>
    <hyperlink ref="B42" location="'Tenderers 41-45'!E6" display="'Tenderers 41-45'!E6" xr:uid="{F6827F5D-4556-466E-ACC0-245673A21D70}"/>
    <hyperlink ref="B43" location="'Tenderers 41-45'!G6" display="'Tenderers 41-45'!G6" xr:uid="{3B8626F1-D581-46CB-B9A4-46BE360D9501}"/>
    <hyperlink ref="B44" location="'Tenderers 41-45'!I6" display="'Tenderers 41-45'!I6" xr:uid="{37463983-E87F-452A-BCE2-7DE897BBE4AC}"/>
    <hyperlink ref="B45" location="'Tenderers 41-45'!K6" display="'Tenderers 41-45'!K6" xr:uid="{B13E332D-ED58-4DC0-A5C2-CC46B653F81F}"/>
    <hyperlink ref="B46" location="'Tenderers 41-45'!M6" display="'Tenderers 41-45'!M6" xr:uid="{4BEDF372-BB0C-4C8D-A89C-CC516EB879CB}"/>
    <hyperlink ref="B47" location="'Tenderers 46-50'!E6" display="'Tenderers 46-50'!E6" xr:uid="{6987D0D5-81E5-4906-9D38-DF8401AA2FB0}"/>
    <hyperlink ref="B48" location="'Tenderers 46-50'!G6" display="'Tenderers 46-50'!G6" xr:uid="{1C8081AA-C86D-42B8-A864-E8AA9F9E698C}"/>
    <hyperlink ref="B49" location="'Tenderers 46-50'!I6" display="'Tenderers 46-50'!I6" xr:uid="{895E3D12-BEC2-40D3-80AA-70882D8B0886}"/>
    <hyperlink ref="B50" location="'Tenderers 46-50'!K6" display="'Tenderers 46-50'!K6" xr:uid="{141528CF-7D07-450E-96F3-8DD441DBF52C}"/>
    <hyperlink ref="B51" location="'Tenderers 46-50'!M6" display="'Tenderers 46-50'!M6" xr:uid="{1D55F41A-F331-45D4-A8D0-D9470AC674A6}"/>
    <hyperlink ref="B52" location="'Tenderers 51-55'!E6" display="'Tenderers 51-55'!E6" xr:uid="{4177B765-5907-4858-9937-D95DED375FC0}"/>
    <hyperlink ref="B53" location="'Tenderers 51-55'!G6" display="'Tenderers 51-55'!G6" xr:uid="{D948443D-6E03-4FBB-9811-B70EA83667C2}"/>
    <hyperlink ref="B54" location="'Tenderers 51-55'!I6" display="'Tenderers 51-55'!I6" xr:uid="{9F0EFE93-36FE-4269-AC5A-4A0F561091D7}"/>
    <hyperlink ref="B55" location="'Tenderers 51-55'!K6" display="'Tenderers 51-55'!K6" xr:uid="{62F5C28A-8A19-4BD8-A5A9-65720465D01D}"/>
    <hyperlink ref="B56" location="'Tenderers 51-55'!M6" display="'Tenderers 51-55'!M6" xr:uid="{BE191BA5-1F55-4877-B03D-7D0454D21495}"/>
    <hyperlink ref="B57" location="'Tenderers 56-60'!E6" display="'Tenderers 56-60'!E6" xr:uid="{8C309574-759C-4E3C-893A-E070CF51754D}"/>
    <hyperlink ref="B58" location="'Tenderers 56-60'!G6" display="'Tenderers 56-60'!G6" xr:uid="{A8E86866-C4CE-45F6-A765-ABDC4D738360}"/>
    <hyperlink ref="B59" location="'Tenderers 56-60'!I6" display="'Tenderers 56-60'!I6" xr:uid="{9ACC3602-85F9-4A66-B94B-5C3DC38B74F3}"/>
    <hyperlink ref="B60" location="'Tenderers 56-60'!K6" display="'Tenderers 56-60'!K6" xr:uid="{577E0A48-16C5-4353-A22E-A48236BEC300}"/>
    <hyperlink ref="B61" location="'Tenderers 56-60'!M6" display="'Tenderers 56-60'!M6" xr:uid="{7AE3B895-6AA0-4517-8542-7609A4950A8B}"/>
    <hyperlink ref="B62" location="'Tenderers 61-65'!E6" display="'Tenderers 61-65'!E6" xr:uid="{4A06FF15-E47A-481C-AE5B-9C915A6651D0}"/>
    <hyperlink ref="B63" location="'Tenderers 61-65'!G6" display="'Tenderers 61-65'!G6" xr:uid="{3325DE50-DF43-489F-892B-21BA5719FA95}"/>
    <hyperlink ref="B64" location="'Tenderers 61-65'!I6" display="'Tenderers 61-65'!I6" xr:uid="{5156E774-8DB1-4977-8E08-E7B2B5DC6B99}"/>
    <hyperlink ref="B65" location="'Tenderers 61-65'!K6" display="'Tenderers 61-65'!K6" xr:uid="{6F0B4818-11F8-4D88-A817-5D1188744965}"/>
    <hyperlink ref="B66" location="'Tenderers 61-65'!M6" display="'Tenderers 61-65'!M6" xr:uid="{34AA56FC-920C-45C6-B4B0-35F4D6E21D99}"/>
    <hyperlink ref="B67" location="'Tenderers 66-70'!E6" display="'Tenderers 66-70'!E6" xr:uid="{EB0C8C00-C8D3-4E2A-A49A-A6F908283310}"/>
    <hyperlink ref="B68" location="'Tenderers 66-70'!G6" display="'Tenderers 66-70'!G6" xr:uid="{42A3C10A-93D3-4907-97FB-40CC47E97CD3}"/>
    <hyperlink ref="B69" location="'Tenderers 66-70'!I6" display="'Tenderers 66-70'!I6" xr:uid="{BE0FE7BC-D49D-4A87-8AA2-E39ACE8EF23F}"/>
    <hyperlink ref="B70" location="'Tenderers 66-70'!K6" display="'Tenderers 66-70'!K6" xr:uid="{BB15BE51-FFF1-40EE-81D4-F154001DE10C}"/>
    <hyperlink ref="B71" location="'Tenderers 66-70'!M6" display="'Tenderers 66-70'!M6" xr:uid="{8EF8C545-3777-4C13-B5A8-531C24767992}"/>
    <hyperlink ref="B72" location="'Tenderers 71-75'!E6" display="'Tenderers 71-75'!E6" xr:uid="{20518DE4-19C1-4524-A34A-32F951ACF3EA}"/>
    <hyperlink ref="B73" location="'Tenderers 71-75'!G6" display="'Tenderers 71-75'!G6" xr:uid="{F4C9C7EF-D10F-471F-B952-2966873BE4EE}"/>
    <hyperlink ref="B74" location="'Tenderers 71-75'!I6" display="'Tenderers 71-75'!I6" xr:uid="{49CA4B66-3417-482B-ADDE-3816D350F01B}"/>
    <hyperlink ref="B75" location="'Tenderers 71-75'!K6" display="'Tenderers 71-75'!K6" xr:uid="{58390BA9-C3B3-4F78-BDAC-F92663085EEB}"/>
    <hyperlink ref="B76" location="'Tenderers 71-75'!M6" display="'Tenderers 71-75'!M6" xr:uid="{3038B0F2-80EC-4DBA-A30E-97904E551EB0}"/>
    <hyperlink ref="B77" location="'Tenderers 76-80'!E6" display="'Tenderers 76-80'!E6" xr:uid="{4369DC82-0399-4DD0-AEA2-5BDE7D78BA4E}"/>
    <hyperlink ref="B78" location="'Tenderers 76-80'!G6" display="'Tenderers 76-80'!G6" xr:uid="{38FB92EA-BE4C-41D7-8E1A-BDBEEEEE3F95}"/>
    <hyperlink ref="B79" location="'Tenderers 76-80'!I6" display="'Tenderers 76-80'!I6" xr:uid="{D38DD546-82D9-4EA1-824E-99A8C995B1B9}"/>
    <hyperlink ref="B80" location="'Tenderers 76-80'!K6" display="'Tenderers 76-80'!K6" xr:uid="{101EA323-E0EE-4CC2-97C5-61CEC0C2603E}"/>
    <hyperlink ref="B81" location="'Tenderers 76-80'!M6" display="'Tenderers 76-80'!M6" xr:uid="{8278426A-CF77-4E4E-BEB0-E20B6900E329}"/>
    <hyperlink ref="B82" location="'Tenderers 81-85'!E6" display="'Tenderers 81-85'!E6" xr:uid="{7C6A31B1-A3ED-4E13-8458-06D62728DA00}"/>
    <hyperlink ref="B83" location="'Tenderers 81-85'!G6" display="'Tenderers 81-85'!G6" xr:uid="{2A51DB69-B33D-44C7-94DD-DA5A142CC4D1}"/>
    <hyperlink ref="B84" location="'Tenderers 81-85'!I6" display="'Tenderers 81-85'!I6" xr:uid="{29D5EB34-DD83-4AAC-B1B0-DC7ED3B73ECF}"/>
    <hyperlink ref="B85" location="'Tenderers 81-85'!K6" display="'Tenderers 81-85'!K6" xr:uid="{820588FA-DD5F-4C7B-84D3-0DAAAFC3FCEC}"/>
    <hyperlink ref="B86" location="'Tenderers 81-85'!M6" display="'Tenderers 81-85'!M6" xr:uid="{741E2CB9-2CD8-45DC-BEEA-DCCDE6AE68C2}"/>
    <hyperlink ref="B87" location="'Tenderers 86-90'!E6" display="'Tenderers 86-90'!E6" xr:uid="{7D747CA4-D3AC-458F-9107-234052DE417E}"/>
    <hyperlink ref="B88" location="'Tenderers 86-90'!G6" display="'Tenderers 86-90'!G6" xr:uid="{BCA88821-3EE9-46F2-A40F-F65B633EE4DF}"/>
    <hyperlink ref="B89" location="'Tenderers 86-90'!I6" display="'Tenderers 86-90'!I6" xr:uid="{226F2A33-3CFA-47B6-B116-CB780FD392A0}"/>
    <hyperlink ref="B90" location="'Tenderers 86-90'!K6" display="'Tenderers 86-90'!K6" xr:uid="{88448F54-EECD-4931-A422-DB2130BACA5A}"/>
    <hyperlink ref="B91" location="'Tenderers 86-90'!M6" display="'Tenderers 86-90'!M6" xr:uid="{5906F4F4-C4FE-497F-B64C-C3940D529866}"/>
    <hyperlink ref="B92" location="'Tenderers 91-95'!E6" display="'Tenderers 91-95'!E6" xr:uid="{654DA2F7-9BD5-4887-976C-80CD1662A4D4}"/>
    <hyperlink ref="B93" location="'Tenderers 91-95'!G6" display="'Tenderers 91-95'!G6" xr:uid="{8B76A0A6-58C4-4143-A898-C5ADF2E73519}"/>
    <hyperlink ref="B94" location="'Tenderers 91-95'!I6" display="'Tenderers 91-95'!I6" xr:uid="{7150D34A-EA4D-41E5-8BB4-087F53C6FBC5}"/>
    <hyperlink ref="B95" location="'Tenderers 91-95'!K6" display="'Tenderers 91-95'!K6" xr:uid="{DB0E35AC-81BC-4187-B6B4-4491047DF295}"/>
    <hyperlink ref="B96" location="'Tenderers 91-95'!M6" display="'Tenderers 91-95'!M6" xr:uid="{F4AD93DC-ED72-4370-862A-1F634A3DBB15}"/>
    <hyperlink ref="B97" location="'Tenderers 96-100'!E6" display="'Tenderers 96-100'!E6" xr:uid="{373667D8-6AA1-48AA-9C5D-99F50A114797}"/>
    <hyperlink ref="B98" location="'Tenderers 96-100'!G6" display="'Tenderers 96-100'!G6" xr:uid="{63C59AC3-7840-4221-9B9B-03F3B12C3D6B}"/>
    <hyperlink ref="B99" location="'Tenderers 96-100'!I6" display="'Tenderers 96-100'!I6" xr:uid="{C15D13F4-C5C4-4BF8-A30B-5F059509876F}"/>
    <hyperlink ref="B100" location="'Tenderers 96-100'!K6" display="'Tenderers 96-100'!K6" xr:uid="{347B4374-5F0D-4211-B612-9CABAF03CF77}"/>
    <hyperlink ref="B101" location="'Tenderers 96-100'!M6" display="'Tenderers 96-100'!M6" xr:uid="{6BA95ECF-31F7-4552-A7F7-C9DB2149B9AD}"/>
  </hyperlink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166"/>
  <sheetViews>
    <sheetView showGridLines="0" tabSelected="1" zoomScaleNormal="100" zoomScaleSheetLayoutView="130" zoomScalePageLayoutView="130" workbookViewId="0">
      <selection activeCell="E6" sqref="E6:F6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120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9"/>
      <c r="D2" s="114" t="s">
        <v>156</v>
      </c>
      <c r="E2" s="114"/>
      <c r="F2" s="115" t="s">
        <v>433</v>
      </c>
      <c r="G2" s="115"/>
      <c r="H2" s="115"/>
      <c r="I2" s="115"/>
      <c r="J2" s="115"/>
      <c r="K2" s="120" t="s">
        <v>159</v>
      </c>
      <c r="L2" s="120"/>
      <c r="M2" s="115" t="s">
        <v>432</v>
      </c>
      <c r="N2" s="115"/>
    </row>
    <row r="3" spans="1:23" ht="14.15" customHeight="1">
      <c r="A3" s="107" t="s">
        <v>155</v>
      </c>
      <c r="B3" s="107"/>
      <c r="C3" s="80"/>
      <c r="D3" s="118" t="s">
        <v>314</v>
      </c>
      <c r="E3" s="118"/>
      <c r="F3" s="119"/>
      <c r="G3" s="119"/>
      <c r="H3" s="119"/>
      <c r="I3" s="119"/>
      <c r="J3" s="119"/>
      <c r="K3" s="121" t="s">
        <v>157</v>
      </c>
      <c r="L3" s="121"/>
      <c r="M3" s="116"/>
      <c r="N3" s="116"/>
    </row>
    <row r="4" spans="1:23" ht="11.25" customHeight="1">
      <c r="A4" s="107" t="s">
        <v>171</v>
      </c>
      <c r="B4" s="107"/>
      <c r="C4" s="119" t="s">
        <v>312</v>
      </c>
      <c r="D4" s="118"/>
      <c r="E4" s="118"/>
      <c r="F4" s="119"/>
      <c r="G4" s="119"/>
      <c r="H4" s="119"/>
      <c r="I4" s="119"/>
      <c r="J4" s="119"/>
      <c r="K4" s="13"/>
      <c r="L4" s="28"/>
      <c r="M4" s="108"/>
      <c r="N4" s="108"/>
    </row>
    <row r="5" spans="1:23" ht="11.25" customHeight="1">
      <c r="A5" s="109" t="s">
        <v>160</v>
      </c>
      <c r="B5" s="109"/>
      <c r="C5" s="122"/>
      <c r="D5" s="30"/>
      <c r="E5" s="31"/>
      <c r="F5" s="31"/>
      <c r="G5" s="31"/>
      <c r="H5" s="31"/>
      <c r="I5" s="31"/>
      <c r="J5" s="31"/>
      <c r="K5" s="32"/>
      <c r="L5" s="33"/>
      <c r="M5" s="34"/>
      <c r="N5" s="35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1 to 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304</v>
      </c>
      <c r="F6" s="111"/>
      <c r="G6" s="110" t="s">
        <v>107</v>
      </c>
      <c r="H6" s="111"/>
      <c r="I6" s="110" t="s">
        <v>108</v>
      </c>
      <c r="J6" s="111"/>
      <c r="K6" s="110" t="s">
        <v>109</v>
      </c>
      <c r="L6" s="111"/>
      <c r="M6" s="110" t="s">
        <v>110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211</v>
      </c>
      <c r="H7" s="41" t="s">
        <v>212</v>
      </c>
      <c r="I7" s="40" t="s">
        <v>213</v>
      </c>
      <c r="J7" s="41" t="s">
        <v>214</v>
      </c>
      <c r="K7" s="40" t="s">
        <v>215</v>
      </c>
      <c r="L7" s="41" t="s">
        <v>216</v>
      </c>
      <c r="M7" s="40" t="s">
        <v>217</v>
      </c>
      <c r="N7" s="42" t="s">
        <v>218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219</v>
      </c>
      <c r="H8" s="41" t="s">
        <v>220</v>
      </c>
      <c r="I8" s="40" t="s">
        <v>221</v>
      </c>
      <c r="J8" s="41" t="s">
        <v>222</v>
      </c>
      <c r="K8" s="40" t="s">
        <v>223</v>
      </c>
      <c r="L8" s="41" t="s">
        <v>224</v>
      </c>
      <c r="M8" s="40" t="s">
        <v>225</v>
      </c>
      <c r="N8" s="42" t="s">
        <v>226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227</v>
      </c>
      <c r="H9" s="47" t="s">
        <v>228</v>
      </c>
      <c r="I9" s="46" t="s">
        <v>229</v>
      </c>
      <c r="J9" s="47" t="s">
        <v>230</v>
      </c>
      <c r="K9" s="46" t="s">
        <v>231</v>
      </c>
      <c r="L9" s="47" t="s">
        <v>232</v>
      </c>
      <c r="M9" s="46" t="s">
        <v>233</v>
      </c>
      <c r="N9" s="48" t="s">
        <v>234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1.25" customHeight="1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1.25" customHeight="1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1.25" customHeight="1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1.25" customHeight="1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1.25" customHeight="1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2.5" customHeight="1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1.25" customHeight="1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1.25" customHeight="1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1.25" customHeight="1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1.25" customHeight="1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1.25" customHeight="1">
      <c r="A22" s="54" t="s">
        <v>67</v>
      </c>
      <c r="B22" s="103" t="s">
        <v>308</v>
      </c>
      <c r="C22" s="104"/>
      <c r="D22" s="81">
        <v>0.05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1.25" customHeight="1">
      <c r="A23" s="54" t="s">
        <v>178</v>
      </c>
      <c r="B23" s="103" t="s">
        <v>179</v>
      </c>
      <c r="C23" s="104"/>
      <c r="D23" s="81">
        <v>0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6.5" customHeight="1">
      <c r="A24" s="54" t="s">
        <v>180</v>
      </c>
      <c r="B24" s="101" t="s">
        <v>307</v>
      </c>
      <c r="C24" s="102"/>
      <c r="D24" s="81">
        <v>0.04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1.25" customHeight="1">
      <c r="A25" s="85" t="s">
        <v>113</v>
      </c>
      <c r="B25" s="85"/>
      <c r="C25" s="86"/>
      <c r="D25" s="5">
        <f>SUM(D21:D24)</f>
        <v>0.14000000000000001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1.25" customHeight="1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1.25" customHeight="1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2.5" customHeight="1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1.25" customHeight="1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1.25" hidden="1" customHeight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1.25" hidden="1" customHeight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1.25" hidden="1" customHeight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1.25" hidden="1" customHeight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1.25" hidden="1" customHeight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1.25" hidden="1" customHeight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1.25" hidden="1" customHeight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1.25" hidden="1" customHeight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1.25" customHeight="1">
      <c r="A40" s="61" t="s">
        <v>18</v>
      </c>
      <c r="B40" s="129" t="s">
        <v>78</v>
      </c>
      <c r="C40" s="130"/>
      <c r="D40" s="83">
        <v>0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1.25" customHeight="1">
      <c r="A41" s="99" t="s">
        <v>117</v>
      </c>
      <c r="B41" s="99"/>
      <c r="C41" s="100"/>
      <c r="D41" s="6">
        <f>D14+D19+D25+D31+D33+D38+D39+D40</f>
        <v>0.35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2.75" customHeight="1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1.25" customHeight="1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0.03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0.03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1.25" customHeight="1">
      <c r="A46" s="54" t="s">
        <v>89</v>
      </c>
      <c r="B46" s="95" t="s">
        <v>76</v>
      </c>
      <c r="C46" s="96"/>
      <c r="D46" s="81">
        <v>0.03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1.25" customHeight="1">
      <c r="A47" s="66" t="s">
        <v>90</v>
      </c>
      <c r="B47" s="95" t="s">
        <v>77</v>
      </c>
      <c r="C47" s="96"/>
      <c r="D47" s="81">
        <v>0.1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1.25" customHeight="1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2.5" customHeight="1">
      <c r="A49" s="66" t="s">
        <v>92</v>
      </c>
      <c r="B49" s="95" t="s">
        <v>188</v>
      </c>
      <c r="C49" s="96"/>
      <c r="D49" s="81">
        <v>0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1.25" customHeight="1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1.25" customHeight="1">
      <c r="A51" s="66" t="s">
        <v>94</v>
      </c>
      <c r="B51" s="97" t="s">
        <v>191</v>
      </c>
      <c r="C51" s="98"/>
      <c r="D51" s="81">
        <v>0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0.03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1.25" customHeight="1">
      <c r="A53" s="85" t="s">
        <v>95</v>
      </c>
      <c r="B53" s="85"/>
      <c r="C53" s="86"/>
      <c r="D53" s="5">
        <f>SUM(D44:D52)</f>
        <v>0.29000000000000004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1.25" customHeight="1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235</v>
      </c>
      <c r="C56" s="98"/>
      <c r="D56" s="81">
        <v>0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1.25" customHeight="1">
      <c r="A57" s="54" t="s">
        <v>99</v>
      </c>
      <c r="B57" s="95" t="s">
        <v>236</v>
      </c>
      <c r="C57" s="96"/>
      <c r="D57" s="81">
        <v>0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1.25" customHeight="1">
      <c r="A58" s="66" t="s">
        <v>100</v>
      </c>
      <c r="B58" s="95" t="s">
        <v>237</v>
      </c>
      <c r="C58" s="96"/>
      <c r="D58" s="81">
        <v>0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1.25" customHeight="1">
      <c r="A59" s="66" t="s">
        <v>101</v>
      </c>
      <c r="B59" s="97" t="s">
        <v>238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2.5" customHeight="1">
      <c r="A60" s="66" t="s">
        <v>102</v>
      </c>
      <c r="B60" s="95" t="s">
        <v>239</v>
      </c>
      <c r="C60" s="96"/>
      <c r="D60" s="81">
        <v>0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1.25" customHeight="1">
      <c r="A61" s="66" t="s">
        <v>103</v>
      </c>
      <c r="B61" s="97" t="s">
        <v>240</v>
      </c>
      <c r="C61" s="98"/>
      <c r="D61" s="81">
        <v>0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1.25" customHeight="1">
      <c r="A62" s="66" t="s">
        <v>104</v>
      </c>
      <c r="B62" s="97" t="s">
        <v>241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242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1.25" customHeight="1" outlineLevel="1">
      <c r="A64" s="85" t="s">
        <v>105</v>
      </c>
      <c r="B64" s="85"/>
      <c r="C64" s="86"/>
      <c r="D64" s="5">
        <f>SUM(D55:D63)</f>
        <v>0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1.25" customHeight="1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0.05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243</v>
      </c>
      <c r="C67" s="98"/>
      <c r="D67" s="81">
        <v>0.05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1.25" customHeight="1">
      <c r="A68" s="54" t="s">
        <v>36</v>
      </c>
      <c r="B68" s="95" t="s">
        <v>244</v>
      </c>
      <c r="C68" s="96"/>
      <c r="D68" s="81">
        <v>0.05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1.25" customHeight="1">
      <c r="A69" s="66" t="s">
        <v>37</v>
      </c>
      <c r="B69" s="95" t="s">
        <v>245</v>
      </c>
      <c r="C69" s="96"/>
      <c r="D69" s="81">
        <v>0.15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1.25" customHeight="1">
      <c r="A70" s="66" t="s">
        <v>38</v>
      </c>
      <c r="B70" s="97" t="s">
        <v>246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2.5" customHeight="1">
      <c r="A71" s="66" t="s">
        <v>39</v>
      </c>
      <c r="B71" s="95" t="s">
        <v>247</v>
      </c>
      <c r="C71" s="96"/>
      <c r="D71" s="81">
        <v>0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1.25" customHeight="1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1.25" customHeight="1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248</v>
      </c>
      <c r="C74" s="136"/>
      <c r="D74" s="81">
        <v>0.06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1.25" customHeight="1" outlineLevel="1">
      <c r="A75" s="85" t="s">
        <v>22</v>
      </c>
      <c r="B75" s="85"/>
      <c r="C75" s="86"/>
      <c r="D75" s="5">
        <f>SUM(D66:D74)</f>
        <v>0.36000000000000004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1.25" customHeight="1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249</v>
      </c>
      <c r="C78" s="98"/>
      <c r="D78" s="81">
        <v>0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1.25" customHeight="1">
      <c r="A79" s="66" t="s">
        <v>44</v>
      </c>
      <c r="B79" s="95" t="s">
        <v>250</v>
      </c>
      <c r="C79" s="96"/>
      <c r="D79" s="81">
        <v>0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1.25" customHeight="1">
      <c r="A80" s="66" t="s">
        <v>45</v>
      </c>
      <c r="B80" s="95" t="s">
        <v>251</v>
      </c>
      <c r="C80" s="96"/>
      <c r="D80" s="81">
        <v>0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1.25" customHeight="1">
      <c r="A81" s="66" t="s">
        <v>46</v>
      </c>
      <c r="B81" s="97" t="s">
        <v>252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2.5" customHeight="1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1.25" customHeight="1">
      <c r="A83" s="66" t="s">
        <v>48</v>
      </c>
      <c r="B83" s="97" t="s">
        <v>253</v>
      </c>
      <c r="C83" s="98"/>
      <c r="D83" s="81">
        <v>0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1.25" customHeight="1">
      <c r="A84" s="66" t="s">
        <v>49</v>
      </c>
      <c r="B84" s="97" t="s">
        <v>254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255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1.25" customHeight="1" outlineLevel="1">
      <c r="A86" s="85" t="s">
        <v>24</v>
      </c>
      <c r="B86" s="85"/>
      <c r="C86" s="86"/>
      <c r="D86" s="5">
        <f>SUM(D77:D85)</f>
        <v>0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1.25" customHeight="1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256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1.25" customHeight="1">
      <c r="A90" s="66" t="s">
        <v>52</v>
      </c>
      <c r="B90" s="95" t="s">
        <v>257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1.25" customHeight="1">
      <c r="A91" s="66" t="s">
        <v>53</v>
      </c>
      <c r="B91" s="95" t="s">
        <v>258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1.25" customHeight="1">
      <c r="A92" s="66" t="s">
        <v>54</v>
      </c>
      <c r="B92" s="97" t="s">
        <v>259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2.5" customHeight="1">
      <c r="A93" s="66" t="s">
        <v>55</v>
      </c>
      <c r="B93" s="95" t="s">
        <v>260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1.25" customHeight="1">
      <c r="A95" s="66" t="s">
        <v>57</v>
      </c>
      <c r="B95" s="97" t="s">
        <v>199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262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1.25" customHeight="1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1.25" customHeight="1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263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1.25" customHeight="1">
      <c r="A101" s="66" t="s">
        <v>60</v>
      </c>
      <c r="B101" s="95" t="s">
        <v>264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1.25" customHeight="1">
      <c r="A102" s="66" t="s">
        <v>61</v>
      </c>
      <c r="B102" s="95" t="s">
        <v>265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1.25" customHeight="1">
      <c r="A103" s="66" t="s">
        <v>62</v>
      </c>
      <c r="B103" s="97" t="s">
        <v>266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2.5" customHeight="1">
      <c r="A104" s="66" t="s">
        <v>63</v>
      </c>
      <c r="B104" s="95" t="s">
        <v>267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268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1.25" customHeight="1">
      <c r="A106" s="66" t="s">
        <v>122</v>
      </c>
      <c r="B106" s="95" t="s">
        <v>269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270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1.25" customHeight="1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1.25" customHeight="1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ref="P109:P130" si="47">IF(ISBLANK(B109),A109,B109)</f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8">$D110*E110*100</f>
        <v>0</v>
      </c>
      <c r="G110" s="8"/>
      <c r="H110" s="55">
        <f t="shared" ref="H110:H117" si="49">$D110*G110*100</f>
        <v>0</v>
      </c>
      <c r="I110" s="8"/>
      <c r="J110" s="55">
        <f t="shared" ref="J110:J117" si="50">$D110*I110*100</f>
        <v>0</v>
      </c>
      <c r="K110" s="8"/>
      <c r="L110" s="55">
        <f t="shared" ref="L110:L117" si="51">$D110*K110*100</f>
        <v>0</v>
      </c>
      <c r="M110" s="8"/>
      <c r="N110" s="55">
        <f t="shared" ref="N110:N117" si="52">$D110*M110*100</f>
        <v>0</v>
      </c>
      <c r="P110" s="17" t="str">
        <f t="shared" si="47"/>
        <v>- Education/training</v>
      </c>
    </row>
    <row r="111" spans="1:16" ht="10">
      <c r="A111" s="66" t="s">
        <v>71</v>
      </c>
      <c r="B111" s="97" t="s">
        <v>271</v>
      </c>
      <c r="C111" s="98"/>
      <c r="D111" s="81">
        <v>0</v>
      </c>
      <c r="E111" s="8"/>
      <c r="F111" s="55">
        <f t="shared" si="48"/>
        <v>0</v>
      </c>
      <c r="G111" s="8"/>
      <c r="H111" s="55">
        <f t="shared" si="49"/>
        <v>0</v>
      </c>
      <c r="I111" s="8"/>
      <c r="J111" s="55">
        <f t="shared" si="50"/>
        <v>0</v>
      </c>
      <c r="K111" s="8"/>
      <c r="L111" s="55">
        <f t="shared" si="51"/>
        <v>0</v>
      </c>
      <c r="M111" s="8"/>
      <c r="N111" s="55">
        <f t="shared" si="52"/>
        <v>0</v>
      </c>
      <c r="P111" s="17" t="str">
        <f t="shared" si="47"/>
        <v>- Language</v>
      </c>
    </row>
    <row r="112" spans="1:16" ht="11.25" customHeight="1">
      <c r="A112" s="66" t="s">
        <v>72</v>
      </c>
      <c r="B112" s="95" t="s">
        <v>272</v>
      </c>
      <c r="C112" s="96"/>
      <c r="D112" s="81">
        <v>0</v>
      </c>
      <c r="E112" s="8"/>
      <c r="F112" s="55">
        <f t="shared" si="48"/>
        <v>0</v>
      </c>
      <c r="G112" s="8"/>
      <c r="H112" s="55">
        <f t="shared" si="49"/>
        <v>0</v>
      </c>
      <c r="I112" s="8"/>
      <c r="J112" s="55">
        <f t="shared" si="50"/>
        <v>0</v>
      </c>
      <c r="K112" s="8"/>
      <c r="L112" s="55">
        <f t="shared" si="51"/>
        <v>0</v>
      </c>
      <c r="M112" s="8"/>
      <c r="N112" s="55">
        <f t="shared" si="52"/>
        <v>0</v>
      </c>
      <c r="P112" s="17" t="str">
        <f t="shared" si="47"/>
        <v>- General professional experience</v>
      </c>
    </row>
    <row r="113" spans="1:16" ht="11.25" customHeight="1">
      <c r="A113" s="66" t="s">
        <v>73</v>
      </c>
      <c r="B113" s="95" t="s">
        <v>273</v>
      </c>
      <c r="C113" s="96"/>
      <c r="D113" s="81">
        <v>0</v>
      </c>
      <c r="E113" s="8"/>
      <c r="F113" s="55">
        <f t="shared" si="48"/>
        <v>0</v>
      </c>
      <c r="G113" s="8"/>
      <c r="H113" s="55">
        <f t="shared" si="49"/>
        <v>0</v>
      </c>
      <c r="I113" s="8"/>
      <c r="J113" s="55">
        <f t="shared" si="50"/>
        <v>0</v>
      </c>
      <c r="K113" s="8"/>
      <c r="L113" s="55">
        <f t="shared" si="51"/>
        <v>0</v>
      </c>
      <c r="M113" s="8"/>
      <c r="N113" s="55">
        <f t="shared" si="52"/>
        <v>0</v>
      </c>
      <c r="P113" s="17" t="str">
        <f t="shared" si="47"/>
        <v>- Specific professional experience</v>
      </c>
    </row>
    <row r="114" spans="1:16" ht="11.25" customHeight="1">
      <c r="A114" s="66" t="s">
        <v>79</v>
      </c>
      <c r="B114" s="97" t="s">
        <v>274</v>
      </c>
      <c r="C114" s="98"/>
      <c r="D114" s="81">
        <v>0</v>
      </c>
      <c r="E114" s="8"/>
      <c r="F114" s="55">
        <f t="shared" si="48"/>
        <v>0</v>
      </c>
      <c r="G114" s="8"/>
      <c r="H114" s="55">
        <f t="shared" si="49"/>
        <v>0</v>
      </c>
      <c r="I114" s="8"/>
      <c r="J114" s="55">
        <f t="shared" si="50"/>
        <v>0</v>
      </c>
      <c r="K114" s="8"/>
      <c r="L114" s="55">
        <f t="shared" si="51"/>
        <v>0</v>
      </c>
      <c r="M114" s="8"/>
      <c r="N114" s="55">
        <f t="shared" si="52"/>
        <v>0</v>
      </c>
      <c r="P114" s="17" t="str">
        <f t="shared" si="47"/>
        <v>- Leadership/management experience</v>
      </c>
    </row>
    <row r="115" spans="1:16" ht="22.5" customHeight="1">
      <c r="A115" s="66" t="s">
        <v>80</v>
      </c>
      <c r="B115" s="95" t="s">
        <v>275</v>
      </c>
      <c r="C115" s="96"/>
      <c r="D115" s="81">
        <v>0</v>
      </c>
      <c r="E115" s="8"/>
      <c r="F115" s="55">
        <f t="shared" si="48"/>
        <v>0</v>
      </c>
      <c r="G115" s="8"/>
      <c r="H115" s="55">
        <f t="shared" si="49"/>
        <v>0</v>
      </c>
      <c r="I115" s="8"/>
      <c r="J115" s="55">
        <f t="shared" si="50"/>
        <v>0</v>
      </c>
      <c r="K115" s="8"/>
      <c r="L115" s="55">
        <f t="shared" si="51"/>
        <v>0</v>
      </c>
      <c r="M115" s="8"/>
      <c r="N115" s="55">
        <f t="shared" si="52"/>
        <v>0</v>
      </c>
      <c r="P115" s="17" t="str">
        <f t="shared" si="47"/>
        <v>- International professional experience outside the country/region of assignment</v>
      </c>
    </row>
    <row r="116" spans="1:16" ht="11.25" customHeight="1">
      <c r="A116" s="66" t="s">
        <v>81</v>
      </c>
      <c r="B116" s="95" t="s">
        <v>276</v>
      </c>
      <c r="C116" s="96"/>
      <c r="D116" s="81">
        <v>0</v>
      </c>
      <c r="E116" s="8"/>
      <c r="F116" s="55">
        <f t="shared" si="48"/>
        <v>0</v>
      </c>
      <c r="G116" s="8"/>
      <c r="H116" s="55">
        <f t="shared" si="49"/>
        <v>0</v>
      </c>
      <c r="I116" s="8"/>
      <c r="J116" s="55">
        <f t="shared" si="50"/>
        <v>0</v>
      </c>
      <c r="K116" s="8"/>
      <c r="L116" s="55">
        <f t="shared" si="51"/>
        <v>0</v>
      </c>
      <c r="M116" s="8"/>
      <c r="N116" s="55">
        <f t="shared" si="52"/>
        <v>0</v>
      </c>
      <c r="P116" s="17"/>
    </row>
    <row r="117" spans="1:16" ht="11.25" customHeight="1">
      <c r="A117" s="66" t="s">
        <v>123</v>
      </c>
      <c r="B117" s="95" t="s">
        <v>277</v>
      </c>
      <c r="C117" s="96"/>
      <c r="D117" s="81">
        <v>0</v>
      </c>
      <c r="E117" s="8"/>
      <c r="F117" s="55">
        <f t="shared" si="48"/>
        <v>0</v>
      </c>
      <c r="G117" s="8"/>
      <c r="H117" s="55">
        <f t="shared" si="49"/>
        <v>0</v>
      </c>
      <c r="I117" s="8"/>
      <c r="J117" s="55">
        <f t="shared" si="50"/>
        <v>0</v>
      </c>
      <c r="K117" s="8"/>
      <c r="L117" s="55">
        <f t="shared" si="51"/>
        <v>0</v>
      </c>
      <c r="M117" s="8"/>
      <c r="N117" s="55">
        <f t="shared" si="52"/>
        <v>0</v>
      </c>
      <c r="P117" s="17" t="str">
        <f t="shared" si="47"/>
        <v>- Development cooperation experience</v>
      </c>
    </row>
    <row r="118" spans="1:16" ht="10">
      <c r="A118" s="66" t="s">
        <v>201</v>
      </c>
      <c r="B118" s="135" t="s">
        <v>278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47"/>
        <v>- Other</v>
      </c>
    </row>
    <row r="119" spans="1:16" ht="11.25" customHeight="1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47"/>
        <v>Interim total 2.7</v>
      </c>
    </row>
    <row r="120" spans="1:16" ht="11.25" customHeight="1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47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3">$D121*E121*100</f>
        <v>0</v>
      </c>
      <c r="G121" s="8"/>
      <c r="H121" s="55">
        <f t="shared" ref="H121:H128" si="54">$D121*G121*100</f>
        <v>0</v>
      </c>
      <c r="I121" s="8"/>
      <c r="J121" s="55">
        <f t="shared" ref="J121:J128" si="55">$D121*I121*100</f>
        <v>0</v>
      </c>
      <c r="K121" s="8"/>
      <c r="L121" s="55">
        <f t="shared" ref="L121:L128" si="56">$D121*K121*100</f>
        <v>0</v>
      </c>
      <c r="M121" s="8"/>
      <c r="N121" s="55">
        <f t="shared" ref="N121:N128" si="57">$D121*M121*100</f>
        <v>0</v>
      </c>
      <c r="P121" s="17" t="str">
        <f t="shared" si="47"/>
        <v>- Education/training</v>
      </c>
    </row>
    <row r="122" spans="1:16" ht="10">
      <c r="A122" s="66" t="s">
        <v>84</v>
      </c>
      <c r="B122" s="97" t="s">
        <v>279</v>
      </c>
      <c r="C122" s="98"/>
      <c r="D122" s="81">
        <v>0</v>
      </c>
      <c r="E122" s="8"/>
      <c r="F122" s="55">
        <f t="shared" si="53"/>
        <v>0</v>
      </c>
      <c r="G122" s="8"/>
      <c r="H122" s="55">
        <f t="shared" si="54"/>
        <v>0</v>
      </c>
      <c r="I122" s="8"/>
      <c r="J122" s="55">
        <f t="shared" si="55"/>
        <v>0</v>
      </c>
      <c r="K122" s="8"/>
      <c r="L122" s="55">
        <f t="shared" si="56"/>
        <v>0</v>
      </c>
      <c r="M122" s="8"/>
      <c r="N122" s="55">
        <f t="shared" si="57"/>
        <v>0</v>
      </c>
      <c r="P122" s="17" t="str">
        <f t="shared" si="47"/>
        <v>- Language</v>
      </c>
    </row>
    <row r="123" spans="1:16" ht="11.25" customHeight="1">
      <c r="A123" s="66" t="s">
        <v>85</v>
      </c>
      <c r="B123" s="95" t="s">
        <v>280</v>
      </c>
      <c r="C123" s="96"/>
      <c r="D123" s="81">
        <v>0</v>
      </c>
      <c r="E123" s="8"/>
      <c r="F123" s="55">
        <f t="shared" si="53"/>
        <v>0</v>
      </c>
      <c r="G123" s="8"/>
      <c r="H123" s="55">
        <f t="shared" si="54"/>
        <v>0</v>
      </c>
      <c r="I123" s="8"/>
      <c r="J123" s="55">
        <f t="shared" si="55"/>
        <v>0</v>
      </c>
      <c r="K123" s="8"/>
      <c r="L123" s="55">
        <f t="shared" si="56"/>
        <v>0</v>
      </c>
      <c r="M123" s="8"/>
      <c r="N123" s="55">
        <f t="shared" si="57"/>
        <v>0</v>
      </c>
      <c r="P123" s="17" t="str">
        <f t="shared" si="47"/>
        <v>- General professional experience</v>
      </c>
    </row>
    <row r="124" spans="1:16" ht="11.25" customHeight="1">
      <c r="A124" s="66" t="s">
        <v>126</v>
      </c>
      <c r="B124" s="95" t="s">
        <v>281</v>
      </c>
      <c r="C124" s="96"/>
      <c r="D124" s="81">
        <v>0</v>
      </c>
      <c r="E124" s="8"/>
      <c r="F124" s="55">
        <f t="shared" si="53"/>
        <v>0</v>
      </c>
      <c r="G124" s="8"/>
      <c r="H124" s="55">
        <f t="shared" si="54"/>
        <v>0</v>
      </c>
      <c r="I124" s="8"/>
      <c r="J124" s="55">
        <f t="shared" si="55"/>
        <v>0</v>
      </c>
      <c r="K124" s="8"/>
      <c r="L124" s="55">
        <f t="shared" si="56"/>
        <v>0</v>
      </c>
      <c r="M124" s="8"/>
      <c r="N124" s="55">
        <f t="shared" si="57"/>
        <v>0</v>
      </c>
      <c r="P124" s="17" t="str">
        <f t="shared" si="47"/>
        <v>- Specific professional experience</v>
      </c>
    </row>
    <row r="125" spans="1:16" ht="11.25" customHeight="1">
      <c r="A125" s="66" t="s">
        <v>127</v>
      </c>
      <c r="B125" s="97" t="s">
        <v>282</v>
      </c>
      <c r="C125" s="98"/>
      <c r="D125" s="81">
        <v>0</v>
      </c>
      <c r="E125" s="8"/>
      <c r="F125" s="55">
        <f t="shared" si="53"/>
        <v>0</v>
      </c>
      <c r="G125" s="8"/>
      <c r="H125" s="55">
        <f t="shared" si="54"/>
        <v>0</v>
      </c>
      <c r="I125" s="8"/>
      <c r="J125" s="55">
        <f t="shared" si="55"/>
        <v>0</v>
      </c>
      <c r="K125" s="8"/>
      <c r="L125" s="55">
        <f t="shared" si="56"/>
        <v>0</v>
      </c>
      <c r="M125" s="8"/>
      <c r="N125" s="55">
        <f t="shared" si="57"/>
        <v>0</v>
      </c>
      <c r="P125" s="17" t="str">
        <f t="shared" si="47"/>
        <v>- Leadership/management experience</v>
      </c>
    </row>
    <row r="126" spans="1:16" ht="22.5" customHeight="1">
      <c r="A126" s="66" t="s">
        <v>128</v>
      </c>
      <c r="B126" s="95" t="s">
        <v>283</v>
      </c>
      <c r="C126" s="96"/>
      <c r="D126" s="81">
        <v>0</v>
      </c>
      <c r="E126" s="8"/>
      <c r="F126" s="55">
        <f t="shared" si="53"/>
        <v>0</v>
      </c>
      <c r="G126" s="8"/>
      <c r="H126" s="55">
        <f t="shared" si="54"/>
        <v>0</v>
      </c>
      <c r="I126" s="8"/>
      <c r="J126" s="55">
        <f t="shared" si="55"/>
        <v>0</v>
      </c>
      <c r="K126" s="8"/>
      <c r="L126" s="55">
        <f t="shared" si="56"/>
        <v>0</v>
      </c>
      <c r="M126" s="8"/>
      <c r="N126" s="55">
        <f t="shared" si="57"/>
        <v>0</v>
      </c>
      <c r="P126" s="17" t="str">
        <f t="shared" si="47"/>
        <v>- International professional experience outside the country/region of assignment</v>
      </c>
    </row>
    <row r="127" spans="1:16" ht="11.25" customHeight="1">
      <c r="A127" s="66" t="s">
        <v>129</v>
      </c>
      <c r="B127" s="95" t="s">
        <v>284</v>
      </c>
      <c r="C127" s="96"/>
      <c r="D127" s="81">
        <v>0</v>
      </c>
      <c r="E127" s="8"/>
      <c r="F127" s="55">
        <f t="shared" si="53"/>
        <v>0</v>
      </c>
      <c r="G127" s="8"/>
      <c r="H127" s="55">
        <f t="shared" si="54"/>
        <v>0</v>
      </c>
      <c r="I127" s="8"/>
      <c r="J127" s="55">
        <f t="shared" si="55"/>
        <v>0</v>
      </c>
      <c r="K127" s="8"/>
      <c r="L127" s="55">
        <f t="shared" si="56"/>
        <v>0</v>
      </c>
      <c r="M127" s="8"/>
      <c r="N127" s="55">
        <f t="shared" si="57"/>
        <v>0</v>
      </c>
      <c r="P127" s="17"/>
    </row>
    <row r="128" spans="1:16" ht="11.25" customHeight="1">
      <c r="A128" s="66" t="s">
        <v>130</v>
      </c>
      <c r="B128" s="95" t="s">
        <v>285</v>
      </c>
      <c r="C128" s="96"/>
      <c r="D128" s="81">
        <v>0</v>
      </c>
      <c r="E128" s="8"/>
      <c r="F128" s="55">
        <f t="shared" si="53"/>
        <v>0</v>
      </c>
      <c r="G128" s="8"/>
      <c r="H128" s="55">
        <f t="shared" si="54"/>
        <v>0</v>
      </c>
      <c r="I128" s="8"/>
      <c r="J128" s="55">
        <f t="shared" si="55"/>
        <v>0</v>
      </c>
      <c r="K128" s="8"/>
      <c r="L128" s="55">
        <f t="shared" si="56"/>
        <v>0</v>
      </c>
      <c r="M128" s="8"/>
      <c r="N128" s="55">
        <f t="shared" si="57"/>
        <v>0</v>
      </c>
      <c r="P128" s="17" t="str">
        <f t="shared" si="47"/>
        <v>- Development cooperation experience</v>
      </c>
    </row>
    <row r="129" spans="1:16" ht="10">
      <c r="A129" s="66" t="s">
        <v>202</v>
      </c>
      <c r="B129" s="135" t="s">
        <v>286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47"/>
        <v>- Other</v>
      </c>
    </row>
    <row r="130" spans="1:16" ht="11.25" customHeight="1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47"/>
        <v>Interim total 2.8</v>
      </c>
    </row>
    <row r="131" spans="1:16" ht="11.25" customHeight="1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8">$D132*E132*100</f>
        <v>0</v>
      </c>
      <c r="G132" s="8"/>
      <c r="H132" s="55">
        <f t="shared" ref="H132:H139" si="59">$D132*G132*100</f>
        <v>0</v>
      </c>
      <c r="I132" s="8"/>
      <c r="J132" s="55">
        <f t="shared" ref="J132:J139" si="60">$D132*I132*100</f>
        <v>0</v>
      </c>
      <c r="K132" s="8"/>
      <c r="L132" s="55">
        <f t="shared" ref="L132:L139" si="61">$D132*K132*100</f>
        <v>0</v>
      </c>
      <c r="M132" s="8"/>
      <c r="N132" s="55">
        <f t="shared" ref="N132:N139" si="62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287</v>
      </c>
      <c r="C133" s="98"/>
      <c r="D133" s="81">
        <v>0</v>
      </c>
      <c r="E133" s="8"/>
      <c r="F133" s="55">
        <f t="shared" si="58"/>
        <v>0</v>
      </c>
      <c r="G133" s="8"/>
      <c r="H133" s="55">
        <f t="shared" si="59"/>
        <v>0</v>
      </c>
      <c r="I133" s="8"/>
      <c r="J133" s="55">
        <f t="shared" si="60"/>
        <v>0</v>
      </c>
      <c r="K133" s="8"/>
      <c r="L133" s="55">
        <f t="shared" si="61"/>
        <v>0</v>
      </c>
      <c r="M133" s="8"/>
      <c r="N133" s="55">
        <f t="shared" si="62"/>
        <v>0</v>
      </c>
      <c r="P133" s="17" t="str">
        <f t="shared" si="36"/>
        <v>- Language</v>
      </c>
    </row>
    <row r="134" spans="1:16" ht="11.25" customHeight="1">
      <c r="A134" s="66" t="s">
        <v>134</v>
      </c>
      <c r="B134" s="95" t="s">
        <v>288</v>
      </c>
      <c r="C134" s="96"/>
      <c r="D134" s="81">
        <v>0</v>
      </c>
      <c r="E134" s="8"/>
      <c r="F134" s="55">
        <f t="shared" si="58"/>
        <v>0</v>
      </c>
      <c r="G134" s="8"/>
      <c r="H134" s="55">
        <f t="shared" si="59"/>
        <v>0</v>
      </c>
      <c r="I134" s="8"/>
      <c r="J134" s="55">
        <f t="shared" si="60"/>
        <v>0</v>
      </c>
      <c r="K134" s="8"/>
      <c r="L134" s="55">
        <f t="shared" si="61"/>
        <v>0</v>
      </c>
      <c r="M134" s="8"/>
      <c r="N134" s="55">
        <f t="shared" si="62"/>
        <v>0</v>
      </c>
      <c r="P134" s="17" t="str">
        <f t="shared" si="36"/>
        <v>- General professional experience</v>
      </c>
    </row>
    <row r="135" spans="1:16" ht="11.25" customHeight="1">
      <c r="A135" s="66" t="s">
        <v>135</v>
      </c>
      <c r="B135" s="95" t="s">
        <v>289</v>
      </c>
      <c r="C135" s="96"/>
      <c r="D135" s="81">
        <v>0</v>
      </c>
      <c r="E135" s="8"/>
      <c r="F135" s="55">
        <f t="shared" si="58"/>
        <v>0</v>
      </c>
      <c r="G135" s="8"/>
      <c r="H135" s="55">
        <f t="shared" si="59"/>
        <v>0</v>
      </c>
      <c r="I135" s="8"/>
      <c r="J135" s="55">
        <f t="shared" si="60"/>
        <v>0</v>
      </c>
      <c r="K135" s="8"/>
      <c r="L135" s="55">
        <f t="shared" si="61"/>
        <v>0</v>
      </c>
      <c r="M135" s="8"/>
      <c r="N135" s="55">
        <f t="shared" si="62"/>
        <v>0</v>
      </c>
      <c r="P135" s="17" t="str">
        <f t="shared" si="36"/>
        <v>- Specific professional experience</v>
      </c>
    </row>
    <row r="136" spans="1:16" ht="11.25" customHeight="1">
      <c r="A136" s="66" t="s">
        <v>136</v>
      </c>
      <c r="B136" s="97" t="s">
        <v>290</v>
      </c>
      <c r="C136" s="98"/>
      <c r="D136" s="81">
        <v>0</v>
      </c>
      <c r="E136" s="8"/>
      <c r="F136" s="55">
        <f t="shared" si="58"/>
        <v>0</v>
      </c>
      <c r="G136" s="8"/>
      <c r="H136" s="55">
        <f t="shared" si="59"/>
        <v>0</v>
      </c>
      <c r="I136" s="8"/>
      <c r="J136" s="55">
        <f t="shared" si="60"/>
        <v>0</v>
      </c>
      <c r="K136" s="8"/>
      <c r="L136" s="55">
        <f t="shared" si="61"/>
        <v>0</v>
      </c>
      <c r="M136" s="8"/>
      <c r="N136" s="55">
        <f t="shared" si="62"/>
        <v>0</v>
      </c>
      <c r="P136" s="17" t="str">
        <f t="shared" ref="P136" si="63">IF(ISBLANK(B136),A136,B136)</f>
        <v>- Leadership/management experience</v>
      </c>
    </row>
    <row r="137" spans="1:16" ht="22.5" customHeight="1">
      <c r="A137" s="66" t="s">
        <v>137</v>
      </c>
      <c r="B137" s="95" t="s">
        <v>291</v>
      </c>
      <c r="C137" s="96"/>
      <c r="D137" s="81">
        <v>0</v>
      </c>
      <c r="E137" s="8"/>
      <c r="F137" s="55">
        <f t="shared" si="58"/>
        <v>0</v>
      </c>
      <c r="G137" s="8"/>
      <c r="H137" s="55">
        <f t="shared" si="59"/>
        <v>0</v>
      </c>
      <c r="I137" s="8"/>
      <c r="J137" s="55">
        <f t="shared" si="60"/>
        <v>0</v>
      </c>
      <c r="K137" s="8"/>
      <c r="L137" s="55">
        <f t="shared" si="61"/>
        <v>0</v>
      </c>
      <c r="M137" s="8"/>
      <c r="N137" s="55">
        <f t="shared" si="62"/>
        <v>0</v>
      </c>
      <c r="P137" s="17" t="str">
        <f t="shared" si="36"/>
        <v>- International professional experience outside the country/region of assignment</v>
      </c>
    </row>
    <row r="138" spans="1:16" ht="11.25" customHeight="1">
      <c r="A138" s="66" t="s">
        <v>138</v>
      </c>
      <c r="B138" s="95" t="s">
        <v>292</v>
      </c>
      <c r="C138" s="96"/>
      <c r="D138" s="81">
        <v>0</v>
      </c>
      <c r="E138" s="8"/>
      <c r="F138" s="55">
        <f t="shared" si="58"/>
        <v>0</v>
      </c>
      <c r="G138" s="8"/>
      <c r="H138" s="55">
        <f t="shared" si="59"/>
        <v>0</v>
      </c>
      <c r="I138" s="8"/>
      <c r="J138" s="55">
        <f t="shared" si="60"/>
        <v>0</v>
      </c>
      <c r="K138" s="8"/>
      <c r="L138" s="55">
        <f t="shared" si="61"/>
        <v>0</v>
      </c>
      <c r="M138" s="8"/>
      <c r="N138" s="55">
        <f t="shared" si="62"/>
        <v>0</v>
      </c>
      <c r="P138" s="17"/>
    </row>
    <row r="139" spans="1:16" ht="11.25" customHeight="1">
      <c r="A139" s="66" t="s">
        <v>139</v>
      </c>
      <c r="B139" s="95" t="s">
        <v>293</v>
      </c>
      <c r="C139" s="96"/>
      <c r="D139" s="81">
        <v>0</v>
      </c>
      <c r="E139" s="8"/>
      <c r="F139" s="55">
        <f t="shared" si="58"/>
        <v>0</v>
      </c>
      <c r="G139" s="8"/>
      <c r="H139" s="55">
        <f t="shared" si="59"/>
        <v>0</v>
      </c>
      <c r="I139" s="8"/>
      <c r="J139" s="55">
        <f t="shared" si="60"/>
        <v>0</v>
      </c>
      <c r="K139" s="8"/>
      <c r="L139" s="55">
        <f t="shared" si="61"/>
        <v>0</v>
      </c>
      <c r="M139" s="8"/>
      <c r="N139" s="55">
        <f t="shared" si="62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294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1.25" customHeight="1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1.25" customHeight="1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4">$D143*E143*100</f>
        <v>0</v>
      </c>
      <c r="G143" s="8"/>
      <c r="H143" s="55">
        <f t="shared" ref="H143:H150" si="65">$D143*G143*100</f>
        <v>0</v>
      </c>
      <c r="I143" s="8"/>
      <c r="J143" s="55">
        <f t="shared" ref="J143:J150" si="66">$D143*I143*100</f>
        <v>0</v>
      </c>
      <c r="K143" s="8"/>
      <c r="L143" s="55">
        <f t="shared" ref="L143:L150" si="67">$D143*K143*100</f>
        <v>0</v>
      </c>
      <c r="M143" s="8"/>
      <c r="N143" s="55">
        <f t="shared" ref="N143:N150" si="68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295</v>
      </c>
      <c r="C144" s="98"/>
      <c r="D144" s="81">
        <v>0</v>
      </c>
      <c r="E144" s="8"/>
      <c r="F144" s="55">
        <f t="shared" si="64"/>
        <v>0</v>
      </c>
      <c r="G144" s="8"/>
      <c r="H144" s="55">
        <f t="shared" si="65"/>
        <v>0</v>
      </c>
      <c r="I144" s="8"/>
      <c r="J144" s="55">
        <f t="shared" si="66"/>
        <v>0</v>
      </c>
      <c r="K144" s="8"/>
      <c r="L144" s="55">
        <f t="shared" si="67"/>
        <v>0</v>
      </c>
      <c r="M144" s="8"/>
      <c r="N144" s="55">
        <f t="shared" si="68"/>
        <v>0</v>
      </c>
      <c r="P144" s="17" t="str">
        <f t="shared" si="36"/>
        <v>- Language</v>
      </c>
    </row>
    <row r="145" spans="1:16" ht="11.25" customHeight="1">
      <c r="A145" s="54" t="s">
        <v>143</v>
      </c>
      <c r="B145" s="95" t="s">
        <v>296</v>
      </c>
      <c r="C145" s="96"/>
      <c r="D145" s="81">
        <v>0</v>
      </c>
      <c r="E145" s="8"/>
      <c r="F145" s="55">
        <f t="shared" si="64"/>
        <v>0</v>
      </c>
      <c r="G145" s="8"/>
      <c r="H145" s="55">
        <f t="shared" si="65"/>
        <v>0</v>
      </c>
      <c r="I145" s="8"/>
      <c r="J145" s="55">
        <f t="shared" si="66"/>
        <v>0</v>
      </c>
      <c r="K145" s="8"/>
      <c r="L145" s="55">
        <f t="shared" si="67"/>
        <v>0</v>
      </c>
      <c r="M145" s="8"/>
      <c r="N145" s="55">
        <f t="shared" si="68"/>
        <v>0</v>
      </c>
      <c r="P145" s="17" t="str">
        <f t="shared" si="36"/>
        <v>- General professional experience</v>
      </c>
    </row>
    <row r="146" spans="1:16" ht="11.25" customHeight="1">
      <c r="A146" s="66" t="s">
        <v>144</v>
      </c>
      <c r="B146" s="95" t="s">
        <v>297</v>
      </c>
      <c r="C146" s="96"/>
      <c r="D146" s="81">
        <v>0</v>
      </c>
      <c r="E146" s="8"/>
      <c r="F146" s="55">
        <f t="shared" si="64"/>
        <v>0</v>
      </c>
      <c r="G146" s="8"/>
      <c r="H146" s="55">
        <f t="shared" si="65"/>
        <v>0</v>
      </c>
      <c r="I146" s="8"/>
      <c r="J146" s="55">
        <f t="shared" si="66"/>
        <v>0</v>
      </c>
      <c r="K146" s="8"/>
      <c r="L146" s="55">
        <f t="shared" si="67"/>
        <v>0</v>
      </c>
      <c r="M146" s="8"/>
      <c r="N146" s="55">
        <f t="shared" si="68"/>
        <v>0</v>
      </c>
      <c r="P146" s="17" t="str">
        <f t="shared" si="36"/>
        <v>- Specific professional experience</v>
      </c>
    </row>
    <row r="147" spans="1:16" ht="11.25" customHeight="1">
      <c r="A147" s="66" t="s">
        <v>145</v>
      </c>
      <c r="B147" s="97" t="s">
        <v>298</v>
      </c>
      <c r="C147" s="98"/>
      <c r="D147" s="81">
        <v>0</v>
      </c>
      <c r="E147" s="8"/>
      <c r="F147" s="55">
        <f t="shared" si="64"/>
        <v>0</v>
      </c>
      <c r="G147" s="8"/>
      <c r="H147" s="55">
        <f t="shared" si="65"/>
        <v>0</v>
      </c>
      <c r="I147" s="8"/>
      <c r="J147" s="55">
        <f t="shared" si="66"/>
        <v>0</v>
      </c>
      <c r="K147" s="8"/>
      <c r="L147" s="55">
        <f t="shared" si="67"/>
        <v>0</v>
      </c>
      <c r="M147" s="8"/>
      <c r="N147" s="55">
        <f t="shared" si="68"/>
        <v>0</v>
      </c>
      <c r="P147" s="17" t="str">
        <f t="shared" si="36"/>
        <v>- Leadership/management experience</v>
      </c>
    </row>
    <row r="148" spans="1:16" ht="22.5" customHeight="1">
      <c r="A148" s="66" t="s">
        <v>146</v>
      </c>
      <c r="B148" s="95" t="s">
        <v>299</v>
      </c>
      <c r="C148" s="96"/>
      <c r="D148" s="81">
        <v>0</v>
      </c>
      <c r="E148" s="8"/>
      <c r="F148" s="55">
        <f t="shared" si="64"/>
        <v>0</v>
      </c>
      <c r="G148" s="8"/>
      <c r="H148" s="55">
        <f t="shared" si="65"/>
        <v>0</v>
      </c>
      <c r="I148" s="8"/>
      <c r="J148" s="55">
        <f t="shared" si="66"/>
        <v>0</v>
      </c>
      <c r="K148" s="8"/>
      <c r="L148" s="55">
        <f t="shared" si="67"/>
        <v>0</v>
      </c>
      <c r="M148" s="8"/>
      <c r="N148" s="55">
        <f t="shared" si="68"/>
        <v>0</v>
      </c>
      <c r="P148" s="17" t="str">
        <f t="shared" si="36"/>
        <v>- International professional experience outside the country/region of assignment</v>
      </c>
    </row>
    <row r="149" spans="1:16" ht="11.25" customHeight="1">
      <c r="A149" s="66" t="s">
        <v>147</v>
      </c>
      <c r="B149" s="95" t="s">
        <v>300</v>
      </c>
      <c r="C149" s="96"/>
      <c r="D149" s="81">
        <v>0</v>
      </c>
      <c r="E149" s="8"/>
      <c r="F149" s="55">
        <f t="shared" si="64"/>
        <v>0</v>
      </c>
      <c r="G149" s="8"/>
      <c r="H149" s="55">
        <f t="shared" si="65"/>
        <v>0</v>
      </c>
      <c r="I149" s="8"/>
      <c r="J149" s="55">
        <f t="shared" si="66"/>
        <v>0</v>
      </c>
      <c r="K149" s="8"/>
      <c r="L149" s="55">
        <f t="shared" si="67"/>
        <v>0</v>
      </c>
      <c r="M149" s="8"/>
      <c r="N149" s="55">
        <f t="shared" si="68"/>
        <v>0</v>
      </c>
      <c r="P149" s="17"/>
    </row>
    <row r="150" spans="1:16" ht="11.25" customHeight="1">
      <c r="A150" s="66" t="s">
        <v>148</v>
      </c>
      <c r="B150" s="95" t="s">
        <v>301</v>
      </c>
      <c r="C150" s="96"/>
      <c r="D150" s="81">
        <v>0</v>
      </c>
      <c r="E150" s="8"/>
      <c r="F150" s="55">
        <f t="shared" si="64"/>
        <v>0</v>
      </c>
      <c r="G150" s="8"/>
      <c r="H150" s="55">
        <f t="shared" si="65"/>
        <v>0</v>
      </c>
      <c r="I150" s="8"/>
      <c r="J150" s="55">
        <f t="shared" si="66"/>
        <v>0</v>
      </c>
      <c r="K150" s="8"/>
      <c r="L150" s="55">
        <f t="shared" si="67"/>
        <v>0</v>
      </c>
      <c r="M150" s="8"/>
      <c r="N150" s="55">
        <f t="shared" si="68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302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1.25" customHeight="1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9">$D154*E154*100</f>
        <v>0</v>
      </c>
      <c r="G154" s="8"/>
      <c r="H154" s="55">
        <f t="shared" ref="H154:H156" si="70">$D154*G154*100</f>
        <v>0</v>
      </c>
      <c r="I154" s="8"/>
      <c r="J154" s="55">
        <f t="shared" ref="J154:J156" si="71">$D154*I154*100</f>
        <v>0</v>
      </c>
      <c r="K154" s="8"/>
      <c r="L154" s="55">
        <f t="shared" ref="L154:L156" si="72">$D154*K154*100</f>
        <v>0</v>
      </c>
      <c r="M154" s="8"/>
      <c r="N154" s="55">
        <f t="shared" ref="N154:N156" si="73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9"/>
        <v>0</v>
      </c>
      <c r="G155" s="8"/>
      <c r="H155" s="55">
        <f t="shared" si="70"/>
        <v>0</v>
      </c>
      <c r="I155" s="8"/>
      <c r="J155" s="55">
        <f t="shared" si="71"/>
        <v>0</v>
      </c>
      <c r="K155" s="8"/>
      <c r="L155" s="55">
        <f t="shared" si="72"/>
        <v>0</v>
      </c>
      <c r="M155" s="8"/>
      <c r="N155" s="55">
        <f t="shared" si="73"/>
        <v>0</v>
      </c>
      <c r="P155" s="17" t="str">
        <f t="shared" si="36"/>
        <v>Communication skills</v>
      </c>
    </row>
    <row r="156" spans="1:16" ht="11.25" customHeight="1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9"/>
        <v>0</v>
      </c>
      <c r="G156" s="8"/>
      <c r="H156" s="55">
        <f t="shared" si="70"/>
        <v>0</v>
      </c>
      <c r="I156" s="8"/>
      <c r="J156" s="55">
        <f t="shared" si="71"/>
        <v>0</v>
      </c>
      <c r="K156" s="8"/>
      <c r="L156" s="55">
        <f t="shared" si="72"/>
        <v>0</v>
      </c>
      <c r="M156" s="8"/>
      <c r="N156" s="55">
        <f t="shared" si="73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1.25" customHeight="1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1.25" customHeight="1">
      <c r="A159" s="99" t="s">
        <v>118</v>
      </c>
      <c r="B159" s="99"/>
      <c r="C159" s="100"/>
      <c r="D159" s="6">
        <f>SUM(D53,D64,D75,D86,D97,D108,D119,D130,D141,D152,D158)</f>
        <v>0.65000000000000013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2.75" customHeight="1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2.75" customHeight="1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2.75" customHeight="1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formatRows="0"/>
  <mergeCells count="182">
    <mergeCell ref="B95:C95"/>
    <mergeCell ref="B106:C106"/>
    <mergeCell ref="B116:C116"/>
    <mergeCell ref="B127:C127"/>
    <mergeCell ref="B138:C138"/>
    <mergeCell ref="B149:C149"/>
    <mergeCell ref="B156:C156"/>
    <mergeCell ref="B17:C17"/>
    <mergeCell ref="B22:C22"/>
    <mergeCell ref="B23:C23"/>
    <mergeCell ref="B28:C28"/>
    <mergeCell ref="B29:C29"/>
    <mergeCell ref="B51:C51"/>
    <mergeCell ref="B62:C62"/>
    <mergeCell ref="B73:C73"/>
    <mergeCell ref="B84:C84"/>
    <mergeCell ref="B98:C98"/>
    <mergeCell ref="B99:C99"/>
    <mergeCell ref="B100:C100"/>
    <mergeCell ref="B101:C101"/>
    <mergeCell ref="B102:C102"/>
    <mergeCell ref="B103:C103"/>
    <mergeCell ref="B104:C104"/>
    <mergeCell ref="B124:C124"/>
    <mergeCell ref="B125:C125"/>
    <mergeCell ref="B126:C126"/>
    <mergeCell ref="B128:C128"/>
    <mergeCell ref="B129:C129"/>
    <mergeCell ref="B113:C113"/>
    <mergeCell ref="B114:C114"/>
    <mergeCell ref="B115:C115"/>
    <mergeCell ref="B117:C117"/>
    <mergeCell ref="B118:C118"/>
    <mergeCell ref="A119:C119"/>
    <mergeCell ref="I165:N165"/>
    <mergeCell ref="O5:O6"/>
    <mergeCell ref="A1:J1"/>
    <mergeCell ref="B36:C36"/>
    <mergeCell ref="B59:C59"/>
    <mergeCell ref="B60:C60"/>
    <mergeCell ref="A64:C64"/>
    <mergeCell ref="B61:C61"/>
    <mergeCell ref="B63:C63"/>
    <mergeCell ref="B72:C72"/>
    <mergeCell ref="B66:C66"/>
    <mergeCell ref="B67:C67"/>
    <mergeCell ref="B69:C69"/>
    <mergeCell ref="B68:C68"/>
    <mergeCell ref="B70:C70"/>
    <mergeCell ref="B71:C71"/>
    <mergeCell ref="B47:C47"/>
    <mergeCell ref="B48:C48"/>
    <mergeCell ref="B49:C49"/>
    <mergeCell ref="A53:C53"/>
    <mergeCell ref="B54:C54"/>
    <mergeCell ref="B39:C39"/>
    <mergeCell ref="A130:C130"/>
    <mergeCell ref="B120:C120"/>
    <mergeCell ref="B55:C55"/>
    <mergeCell ref="B57:C57"/>
    <mergeCell ref="B58:C58"/>
    <mergeCell ref="B45:C45"/>
    <mergeCell ref="B44:C44"/>
    <mergeCell ref="B56:C56"/>
    <mergeCell ref="B46:C46"/>
    <mergeCell ref="B50:C50"/>
    <mergeCell ref="B52:C52"/>
    <mergeCell ref="B65:C65"/>
    <mergeCell ref="B153:C153"/>
    <mergeCell ref="B140:C140"/>
    <mergeCell ref="B131:C131"/>
    <mergeCell ref="B74:C74"/>
    <mergeCell ref="B85:C85"/>
    <mergeCell ref="B139:C139"/>
    <mergeCell ref="B78:C78"/>
    <mergeCell ref="B79:C79"/>
    <mergeCell ref="A75:C75"/>
    <mergeCell ref="B87:C87"/>
    <mergeCell ref="B88:C88"/>
    <mergeCell ref="B89:C89"/>
    <mergeCell ref="B90:C90"/>
    <mergeCell ref="B91:C91"/>
    <mergeCell ref="B92:C92"/>
    <mergeCell ref="B93:C93"/>
    <mergeCell ref="A152:C152"/>
    <mergeCell ref="B133:C133"/>
    <mergeCell ref="B134:C134"/>
    <mergeCell ref="B137:C137"/>
    <mergeCell ref="A141:C141"/>
    <mergeCell ref="B83:C83"/>
    <mergeCell ref="B105:C105"/>
    <mergeCell ref="A158:C158"/>
    <mergeCell ref="B94:C94"/>
    <mergeCell ref="B96:C96"/>
    <mergeCell ref="B77:C77"/>
    <mergeCell ref="A97:C97"/>
    <mergeCell ref="B142:C142"/>
    <mergeCell ref="B143:C143"/>
    <mergeCell ref="B144:C144"/>
    <mergeCell ref="B145:C145"/>
    <mergeCell ref="B146:C146"/>
    <mergeCell ref="B148:C148"/>
    <mergeCell ref="B150:C150"/>
    <mergeCell ref="B151:C151"/>
    <mergeCell ref="B136:C136"/>
    <mergeCell ref="B147:C147"/>
    <mergeCell ref="B109:C109"/>
    <mergeCell ref="B110:C110"/>
    <mergeCell ref="B111:C111"/>
    <mergeCell ref="B112:C112"/>
    <mergeCell ref="B107:C107"/>
    <mergeCell ref="A108:C108"/>
    <mergeCell ref="B121:C121"/>
    <mergeCell ref="B122:C122"/>
    <mergeCell ref="B123:C123"/>
    <mergeCell ref="B8:C8"/>
    <mergeCell ref="B11:C11"/>
    <mergeCell ref="B43:C43"/>
    <mergeCell ref="B10:N10"/>
    <mergeCell ref="B42:N42"/>
    <mergeCell ref="B15:C15"/>
    <mergeCell ref="B20:C20"/>
    <mergeCell ref="B26:C26"/>
    <mergeCell ref="B12:C12"/>
    <mergeCell ref="B16:C16"/>
    <mergeCell ref="B18:C18"/>
    <mergeCell ref="B21:C21"/>
    <mergeCell ref="B40:C40"/>
    <mergeCell ref="B24:C24"/>
    <mergeCell ref="B27:C27"/>
    <mergeCell ref="B30:C30"/>
    <mergeCell ref="B13:C13"/>
    <mergeCell ref="B34:C34"/>
    <mergeCell ref="B35:C35"/>
    <mergeCell ref="B32:C32"/>
    <mergeCell ref="B37:C37"/>
    <mergeCell ref="A41:C41"/>
    <mergeCell ref="B7:C7"/>
    <mergeCell ref="A4:B4"/>
    <mergeCell ref="M4:N4"/>
    <mergeCell ref="A5:B5"/>
    <mergeCell ref="E6:F6"/>
    <mergeCell ref="L1:N1"/>
    <mergeCell ref="A2:B2"/>
    <mergeCell ref="D2:E2"/>
    <mergeCell ref="M2:N2"/>
    <mergeCell ref="A3:B3"/>
    <mergeCell ref="M3:N3"/>
    <mergeCell ref="G6:H6"/>
    <mergeCell ref="I6:J6"/>
    <mergeCell ref="K6:L6"/>
    <mergeCell ref="M6:N6"/>
    <mergeCell ref="D3:E4"/>
    <mergeCell ref="F3:J4"/>
    <mergeCell ref="F2:J2"/>
    <mergeCell ref="K2:L2"/>
    <mergeCell ref="K3:L3"/>
    <mergeCell ref="C4:C5"/>
    <mergeCell ref="I166:N166"/>
    <mergeCell ref="A14:C14"/>
    <mergeCell ref="B9:C9"/>
    <mergeCell ref="A19:C19"/>
    <mergeCell ref="A25:C25"/>
    <mergeCell ref="A31:C31"/>
    <mergeCell ref="A33:C33"/>
    <mergeCell ref="A38:C38"/>
    <mergeCell ref="A161:C161"/>
    <mergeCell ref="B76:C76"/>
    <mergeCell ref="A164:N164"/>
    <mergeCell ref="A165:C165"/>
    <mergeCell ref="A160:C160"/>
    <mergeCell ref="A162:C162"/>
    <mergeCell ref="B80:C80"/>
    <mergeCell ref="B81:C81"/>
    <mergeCell ref="A86:C86"/>
    <mergeCell ref="A159:C159"/>
    <mergeCell ref="B132:C132"/>
    <mergeCell ref="B135:C135"/>
    <mergeCell ref="B82:C82"/>
    <mergeCell ref="B157:C157"/>
    <mergeCell ref="B155:C155"/>
    <mergeCell ref="B154:C154"/>
  </mergeCells>
  <conditionalFormatting sqref="D160">
    <cfRule type="cellIs" dxfId="419" priority="57" operator="notEqual">
      <formula>1</formula>
    </cfRule>
  </conditionalFormatting>
  <conditionalFormatting sqref="E160">
    <cfRule type="cellIs" dxfId="418" priority="20" stopIfTrue="1" operator="greaterThan">
      <formula>10</formula>
    </cfRule>
  </conditionalFormatting>
  <conditionalFormatting sqref="F162">
    <cfRule type="cellIs" dxfId="417" priority="17" operator="equal">
      <formula>3</formula>
    </cfRule>
    <cfRule type="cellIs" dxfId="416" priority="18" operator="equal">
      <formula>2</formula>
    </cfRule>
    <cfRule type="cellIs" dxfId="415" priority="19" operator="equal">
      <formula>1</formula>
    </cfRule>
  </conditionalFormatting>
  <conditionalFormatting sqref="G160">
    <cfRule type="cellIs" dxfId="414" priority="16" stopIfTrue="1" operator="greaterThan">
      <formula>10</formula>
    </cfRule>
  </conditionalFormatting>
  <conditionalFormatting sqref="H162">
    <cfRule type="cellIs" dxfId="413" priority="13" operator="equal">
      <formula>3</formula>
    </cfRule>
    <cfRule type="cellIs" dxfId="412" priority="14" operator="equal">
      <formula>2</formula>
    </cfRule>
    <cfRule type="cellIs" dxfId="411" priority="15" operator="equal">
      <formula>1</formula>
    </cfRule>
  </conditionalFormatting>
  <conditionalFormatting sqref="I160">
    <cfRule type="cellIs" dxfId="410" priority="12" stopIfTrue="1" operator="greaterThan">
      <formula>10</formula>
    </cfRule>
  </conditionalFormatting>
  <conditionalFormatting sqref="J162">
    <cfRule type="cellIs" dxfId="409" priority="9" operator="equal">
      <formula>3</formula>
    </cfRule>
    <cfRule type="cellIs" dxfId="408" priority="10" operator="equal">
      <formula>2</formula>
    </cfRule>
    <cfRule type="cellIs" dxfId="407" priority="11" operator="equal">
      <formula>1</formula>
    </cfRule>
  </conditionalFormatting>
  <conditionalFormatting sqref="K160">
    <cfRule type="cellIs" dxfId="406" priority="8" stopIfTrue="1" operator="greaterThan">
      <formula>10</formula>
    </cfRule>
  </conditionalFormatting>
  <conditionalFormatting sqref="L162">
    <cfRule type="cellIs" dxfId="405" priority="5" operator="equal">
      <formula>3</formula>
    </cfRule>
    <cfRule type="cellIs" dxfId="404" priority="6" operator="equal">
      <formula>2</formula>
    </cfRule>
    <cfRule type="cellIs" dxfId="403" priority="7" operator="equal">
      <formula>1</formula>
    </cfRule>
  </conditionalFormatting>
  <conditionalFormatting sqref="M160">
    <cfRule type="cellIs" dxfId="402" priority="4" stopIfTrue="1" operator="greaterThan">
      <formula>10</formula>
    </cfRule>
  </conditionalFormatting>
  <conditionalFormatting sqref="N162">
    <cfRule type="cellIs" dxfId="401" priority="1" operator="equal">
      <formula>3</formula>
    </cfRule>
    <cfRule type="cellIs" dxfId="400" priority="2" operator="equal">
      <formula>2</formula>
    </cfRule>
    <cfRule type="cellIs" dxfId="399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00000000-0002-0000-0000-000000000000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&amp;LForm 31-8-5-en&amp;R&amp;7Page &amp;P of &amp;N</oddFooter>
    <firstFooter>&amp;L&amp;7Form 31-8-4-en&amp;R&amp;7Page &amp;P of &amp;N</firstFooter>
  </headerFooter>
  <rowBreaks count="1" manualBreakCount="1">
    <brk id="36" max="13" man="1"/>
  </rowBreaks>
  <ignoredErrors>
    <ignoredError sqref="B7 D7:N7 A42:B42 D54 D53 F53 D75 D86 A97 D152 D141 F141 A161 A160 A159 D158 A163:E163 A162 A10 D64 F54 F75 F86 F97 F152 F64 A43 D9:N9 D8 D43:F43 G163:N163 D97" numberStoredAsText="1"/>
    <ignoredError sqref="D14 D19:D20 D25:D26 D31 D34 F14 F19:F20 F25:F26 F31 F33:F34" unlockedFormula="1"/>
    <ignoredError sqref="F38" formula="1" unlockedFormula="1"/>
    <ignoredError sqref="D161:E161 D162:E162 D160 D153 D142 D131 D87 D76 D65 F153 F142 F131 F87 F76 F65" numberStoredAsText="1" unlockedFormula="1"/>
    <ignoredError sqref="B133 A92:B92 A81:B81 A70:B70 A87 A76 A86 A65 A75 A53 A59:B59 A48:B48 A54 B135 B146 B134 B144 B145 B52 A49 A50 A64 A60 A61 B63 B74 A71 A72 B85 A82 A83 B96 A93 A94 A55 A66 A77 A88 A44 A45:B45 A46:B46 A47:B47 A56:B56 A57:B57 A58:B58 A67:B67 A68:B68 A69:B69 A78:B78 A79:B79 A80:B80 A89:B89 A90:B90 A91:B91" twoDigitTextYear="1" numberStoredAsText="1"/>
    <ignoredError sqref="A14 A41 A99:A105 A31 A12:A13 A19 A15:A16 A25 A20:A21 A26:A27 A110:A114 A121:A125 A132:A136 A143:A147 A154:A155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CB5E3-72D9-45F5-8BE2-28F1EF5B01FE}">
  <sheetPr codeName="Tabelle4"/>
  <dimension ref="A1:W166"/>
  <sheetViews>
    <sheetView showGridLines="0" topLeftCell="A11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315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6 to 10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316</v>
      </c>
      <c r="F6" s="111"/>
      <c r="G6" s="110" t="s">
        <v>317</v>
      </c>
      <c r="H6" s="111"/>
      <c r="I6" s="110" t="s">
        <v>318</v>
      </c>
      <c r="J6" s="111"/>
      <c r="K6" s="110" t="s">
        <v>319</v>
      </c>
      <c r="L6" s="111"/>
      <c r="M6" s="110" t="s">
        <v>320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7:C7"/>
    <mergeCell ref="B8:C8"/>
    <mergeCell ref="B9:C9"/>
    <mergeCell ref="B10:N10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19:C19"/>
    <mergeCell ref="B20:C20"/>
    <mergeCell ref="B21:C21"/>
    <mergeCell ref="O5:O6"/>
    <mergeCell ref="E6:F6"/>
    <mergeCell ref="G6:H6"/>
    <mergeCell ref="I6:J6"/>
    <mergeCell ref="K6:L6"/>
    <mergeCell ref="M6:N6"/>
    <mergeCell ref="B11:C11"/>
    <mergeCell ref="B12:C12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398" priority="21" operator="notEqual">
      <formula>1</formula>
    </cfRule>
  </conditionalFormatting>
  <conditionalFormatting sqref="E160">
    <cfRule type="cellIs" dxfId="397" priority="20" stopIfTrue="1" operator="greaterThan">
      <formula>10</formula>
    </cfRule>
  </conditionalFormatting>
  <conditionalFormatting sqref="F162">
    <cfRule type="cellIs" dxfId="396" priority="17" operator="equal">
      <formula>3</formula>
    </cfRule>
    <cfRule type="cellIs" dxfId="395" priority="18" operator="equal">
      <formula>2</formula>
    </cfRule>
    <cfRule type="cellIs" dxfId="394" priority="19" operator="equal">
      <formula>1</formula>
    </cfRule>
  </conditionalFormatting>
  <conditionalFormatting sqref="G160">
    <cfRule type="cellIs" dxfId="393" priority="16" stopIfTrue="1" operator="greaterThan">
      <formula>10</formula>
    </cfRule>
  </conditionalFormatting>
  <conditionalFormatting sqref="H162">
    <cfRule type="cellIs" dxfId="392" priority="13" operator="equal">
      <formula>3</formula>
    </cfRule>
    <cfRule type="cellIs" dxfId="391" priority="14" operator="equal">
      <formula>2</formula>
    </cfRule>
    <cfRule type="cellIs" dxfId="390" priority="15" operator="equal">
      <formula>1</formula>
    </cfRule>
  </conditionalFormatting>
  <conditionalFormatting sqref="I160">
    <cfRule type="cellIs" dxfId="389" priority="12" stopIfTrue="1" operator="greaterThan">
      <formula>10</formula>
    </cfRule>
  </conditionalFormatting>
  <conditionalFormatting sqref="J162">
    <cfRule type="cellIs" dxfId="388" priority="9" operator="equal">
      <formula>3</formula>
    </cfRule>
    <cfRule type="cellIs" dxfId="387" priority="10" operator="equal">
      <formula>2</formula>
    </cfRule>
    <cfRule type="cellIs" dxfId="386" priority="11" operator="equal">
      <formula>1</formula>
    </cfRule>
  </conditionalFormatting>
  <conditionalFormatting sqref="K160">
    <cfRule type="cellIs" dxfId="385" priority="8" stopIfTrue="1" operator="greaterThan">
      <formula>10</formula>
    </cfRule>
  </conditionalFormatting>
  <conditionalFormatting sqref="L162">
    <cfRule type="cellIs" dxfId="384" priority="5" operator="equal">
      <formula>3</formula>
    </cfRule>
    <cfRule type="cellIs" dxfId="383" priority="6" operator="equal">
      <formula>2</formula>
    </cfRule>
    <cfRule type="cellIs" dxfId="382" priority="7" operator="equal">
      <formula>1</formula>
    </cfRule>
  </conditionalFormatting>
  <conditionalFormatting sqref="M160">
    <cfRule type="cellIs" dxfId="381" priority="4" stopIfTrue="1" operator="greaterThan">
      <formula>10</formula>
    </cfRule>
  </conditionalFormatting>
  <conditionalFormatting sqref="N162">
    <cfRule type="cellIs" dxfId="380" priority="1" operator="equal">
      <formula>3</formula>
    </cfRule>
    <cfRule type="cellIs" dxfId="379" priority="2" operator="equal">
      <formula>2</formula>
    </cfRule>
    <cfRule type="cellIs" dxfId="378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53A16D2-7172-4E82-B5DD-61EF2BC81BD9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77BD-65F8-42B8-A09E-235849C897D9}">
  <sheetPr codeName="Tabelle5"/>
  <dimension ref="A1:W166"/>
  <sheetViews>
    <sheetView showGridLines="0" topLeftCell="A31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321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11-15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322</v>
      </c>
      <c r="F6" s="111"/>
      <c r="G6" s="110" t="s">
        <v>323</v>
      </c>
      <c r="H6" s="111"/>
      <c r="I6" s="110" t="s">
        <v>324</v>
      </c>
      <c r="J6" s="111"/>
      <c r="K6" s="110" t="s">
        <v>325</v>
      </c>
      <c r="L6" s="111"/>
      <c r="M6" s="110" t="s">
        <v>326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377" priority="21" operator="notEqual">
      <formula>1</formula>
    </cfRule>
  </conditionalFormatting>
  <conditionalFormatting sqref="E160">
    <cfRule type="cellIs" dxfId="376" priority="20" stopIfTrue="1" operator="greaterThan">
      <formula>10</formula>
    </cfRule>
  </conditionalFormatting>
  <conditionalFormatting sqref="F162">
    <cfRule type="cellIs" dxfId="375" priority="17" operator="equal">
      <formula>3</formula>
    </cfRule>
    <cfRule type="cellIs" dxfId="374" priority="18" operator="equal">
      <formula>2</formula>
    </cfRule>
    <cfRule type="cellIs" dxfId="373" priority="19" operator="equal">
      <formula>1</formula>
    </cfRule>
  </conditionalFormatting>
  <conditionalFormatting sqref="G160">
    <cfRule type="cellIs" dxfId="372" priority="16" stopIfTrue="1" operator="greaterThan">
      <formula>10</formula>
    </cfRule>
  </conditionalFormatting>
  <conditionalFormatting sqref="H162">
    <cfRule type="cellIs" dxfId="371" priority="13" operator="equal">
      <formula>3</formula>
    </cfRule>
    <cfRule type="cellIs" dxfId="370" priority="14" operator="equal">
      <formula>2</formula>
    </cfRule>
    <cfRule type="cellIs" dxfId="369" priority="15" operator="equal">
      <formula>1</formula>
    </cfRule>
  </conditionalFormatting>
  <conditionalFormatting sqref="I160">
    <cfRule type="cellIs" dxfId="368" priority="12" stopIfTrue="1" operator="greaterThan">
      <formula>10</formula>
    </cfRule>
  </conditionalFormatting>
  <conditionalFormatting sqref="J162">
    <cfRule type="cellIs" dxfId="367" priority="9" operator="equal">
      <formula>3</formula>
    </cfRule>
    <cfRule type="cellIs" dxfId="366" priority="10" operator="equal">
      <formula>2</formula>
    </cfRule>
    <cfRule type="cellIs" dxfId="365" priority="11" operator="equal">
      <formula>1</formula>
    </cfRule>
  </conditionalFormatting>
  <conditionalFormatting sqref="K160">
    <cfRule type="cellIs" dxfId="364" priority="8" stopIfTrue="1" operator="greaterThan">
      <formula>10</formula>
    </cfRule>
  </conditionalFormatting>
  <conditionalFormatting sqref="L162">
    <cfRule type="cellIs" dxfId="363" priority="5" operator="equal">
      <formula>3</formula>
    </cfRule>
    <cfRule type="cellIs" dxfId="362" priority="6" operator="equal">
      <formula>2</formula>
    </cfRule>
    <cfRule type="cellIs" dxfId="361" priority="7" operator="equal">
      <formula>1</formula>
    </cfRule>
  </conditionalFormatting>
  <conditionalFormatting sqref="M160">
    <cfRule type="cellIs" dxfId="360" priority="4" stopIfTrue="1" operator="greaterThan">
      <formula>10</formula>
    </cfRule>
  </conditionalFormatting>
  <conditionalFormatting sqref="N162">
    <cfRule type="cellIs" dxfId="359" priority="1" operator="equal">
      <formula>3</formula>
    </cfRule>
    <cfRule type="cellIs" dxfId="358" priority="2" operator="equal">
      <formula>2</formula>
    </cfRule>
    <cfRule type="cellIs" dxfId="357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E05F7353-170C-4825-B76E-BBF1D99CC976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292A-FA52-462B-AB75-F4FF30B84D87}">
  <sheetPr codeName="Tabelle6"/>
  <dimension ref="A1:W166"/>
  <sheetViews>
    <sheetView showGridLines="0" topLeftCell="A2" zoomScaleNormal="100" zoomScaleSheetLayoutView="130" zoomScalePageLayoutView="130" workbookViewId="0">
      <selection activeCell="B29" sqref="B29:C29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327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16-20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328</v>
      </c>
      <c r="F6" s="111"/>
      <c r="G6" s="110" t="s">
        <v>329</v>
      </c>
      <c r="H6" s="111"/>
      <c r="I6" s="110" t="s">
        <v>330</v>
      </c>
      <c r="J6" s="111"/>
      <c r="K6" s="110" t="s">
        <v>331</v>
      </c>
      <c r="L6" s="111"/>
      <c r="M6" s="110" t="s">
        <v>332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356" priority="21" operator="notEqual">
      <formula>1</formula>
    </cfRule>
  </conditionalFormatting>
  <conditionalFormatting sqref="E160">
    <cfRule type="cellIs" dxfId="355" priority="20" stopIfTrue="1" operator="greaterThan">
      <formula>10</formula>
    </cfRule>
  </conditionalFormatting>
  <conditionalFormatting sqref="F162">
    <cfRule type="cellIs" dxfId="354" priority="17" operator="equal">
      <formula>3</formula>
    </cfRule>
    <cfRule type="cellIs" dxfId="353" priority="18" operator="equal">
      <formula>2</formula>
    </cfRule>
    <cfRule type="cellIs" dxfId="352" priority="19" operator="equal">
      <formula>1</formula>
    </cfRule>
  </conditionalFormatting>
  <conditionalFormatting sqref="G160">
    <cfRule type="cellIs" dxfId="351" priority="16" stopIfTrue="1" operator="greaterThan">
      <formula>10</formula>
    </cfRule>
  </conditionalFormatting>
  <conditionalFormatting sqref="H162">
    <cfRule type="cellIs" dxfId="350" priority="13" operator="equal">
      <formula>3</formula>
    </cfRule>
    <cfRule type="cellIs" dxfId="349" priority="14" operator="equal">
      <formula>2</formula>
    </cfRule>
    <cfRule type="cellIs" dxfId="348" priority="15" operator="equal">
      <formula>1</formula>
    </cfRule>
  </conditionalFormatting>
  <conditionalFormatting sqref="I160">
    <cfRule type="cellIs" dxfId="347" priority="12" stopIfTrue="1" operator="greaterThan">
      <formula>10</formula>
    </cfRule>
  </conditionalFormatting>
  <conditionalFormatting sqref="J162">
    <cfRule type="cellIs" dxfId="346" priority="9" operator="equal">
      <formula>3</formula>
    </cfRule>
    <cfRule type="cellIs" dxfId="345" priority="10" operator="equal">
      <formula>2</formula>
    </cfRule>
    <cfRule type="cellIs" dxfId="344" priority="11" operator="equal">
      <formula>1</formula>
    </cfRule>
  </conditionalFormatting>
  <conditionalFormatting sqref="K160">
    <cfRule type="cellIs" dxfId="343" priority="8" stopIfTrue="1" operator="greaterThan">
      <formula>10</formula>
    </cfRule>
  </conditionalFormatting>
  <conditionalFormatting sqref="L162">
    <cfRule type="cellIs" dxfId="342" priority="5" operator="equal">
      <formula>3</formula>
    </cfRule>
    <cfRule type="cellIs" dxfId="341" priority="6" operator="equal">
      <formula>2</formula>
    </cfRule>
    <cfRule type="cellIs" dxfId="340" priority="7" operator="equal">
      <formula>1</formula>
    </cfRule>
  </conditionalFormatting>
  <conditionalFormatting sqref="M160">
    <cfRule type="cellIs" dxfId="339" priority="4" stopIfTrue="1" operator="greaterThan">
      <formula>10</formula>
    </cfRule>
  </conditionalFormatting>
  <conditionalFormatting sqref="N162">
    <cfRule type="cellIs" dxfId="338" priority="1" operator="equal">
      <formula>3</formula>
    </cfRule>
    <cfRule type="cellIs" dxfId="337" priority="2" operator="equal">
      <formula>2</formula>
    </cfRule>
    <cfRule type="cellIs" dxfId="336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59A77D30-C28B-47EA-824D-D8CBEA6F6FD7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84256-3715-4CA9-B8B5-A3089ED94869}">
  <sheetPr codeName="Tabelle7"/>
  <dimension ref="A1:W166"/>
  <sheetViews>
    <sheetView showGridLines="0" topLeftCell="A138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47" t="s">
        <v>303</v>
      </c>
      <c r="B1" s="147"/>
      <c r="C1" s="147"/>
      <c r="D1" s="147"/>
      <c r="E1" s="147"/>
      <c r="F1" s="147"/>
      <c r="G1" s="147"/>
      <c r="H1" s="147"/>
      <c r="I1" s="147"/>
      <c r="J1" s="147"/>
      <c r="K1" s="25"/>
      <c r="L1" s="112"/>
      <c r="M1" s="112"/>
      <c r="N1" s="112"/>
      <c r="O1" s="26" t="s">
        <v>333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21-25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334</v>
      </c>
      <c r="F6" s="111"/>
      <c r="G6" s="110" t="s">
        <v>335</v>
      </c>
      <c r="H6" s="111"/>
      <c r="I6" s="110" t="s">
        <v>336</v>
      </c>
      <c r="J6" s="111"/>
      <c r="K6" s="110" t="s">
        <v>337</v>
      </c>
      <c r="L6" s="111"/>
      <c r="M6" s="110" t="s">
        <v>338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335" priority="21" operator="notEqual">
      <formula>1</formula>
    </cfRule>
  </conditionalFormatting>
  <conditionalFormatting sqref="E160">
    <cfRule type="cellIs" dxfId="334" priority="20" stopIfTrue="1" operator="greaterThan">
      <formula>10</formula>
    </cfRule>
  </conditionalFormatting>
  <conditionalFormatting sqref="F162">
    <cfRule type="cellIs" dxfId="333" priority="17" operator="equal">
      <formula>3</formula>
    </cfRule>
    <cfRule type="cellIs" dxfId="332" priority="18" operator="equal">
      <formula>2</formula>
    </cfRule>
    <cfRule type="cellIs" dxfId="331" priority="19" operator="equal">
      <formula>1</formula>
    </cfRule>
  </conditionalFormatting>
  <conditionalFormatting sqref="G160">
    <cfRule type="cellIs" dxfId="330" priority="16" stopIfTrue="1" operator="greaterThan">
      <formula>10</formula>
    </cfRule>
  </conditionalFormatting>
  <conditionalFormatting sqref="H162">
    <cfRule type="cellIs" dxfId="329" priority="13" operator="equal">
      <formula>3</formula>
    </cfRule>
    <cfRule type="cellIs" dxfId="328" priority="14" operator="equal">
      <formula>2</formula>
    </cfRule>
    <cfRule type="cellIs" dxfId="327" priority="15" operator="equal">
      <formula>1</formula>
    </cfRule>
  </conditionalFormatting>
  <conditionalFormatting sqref="I160">
    <cfRule type="cellIs" dxfId="326" priority="12" stopIfTrue="1" operator="greaterThan">
      <formula>10</formula>
    </cfRule>
  </conditionalFormatting>
  <conditionalFormatting sqref="J162">
    <cfRule type="cellIs" dxfId="325" priority="9" operator="equal">
      <formula>3</formula>
    </cfRule>
    <cfRule type="cellIs" dxfId="324" priority="10" operator="equal">
      <formula>2</formula>
    </cfRule>
    <cfRule type="cellIs" dxfId="323" priority="11" operator="equal">
      <formula>1</formula>
    </cfRule>
  </conditionalFormatting>
  <conditionalFormatting sqref="K160">
    <cfRule type="cellIs" dxfId="322" priority="8" stopIfTrue="1" operator="greaterThan">
      <formula>10</formula>
    </cfRule>
  </conditionalFormatting>
  <conditionalFormatting sqref="L162">
    <cfRule type="cellIs" dxfId="321" priority="5" operator="equal">
      <formula>3</formula>
    </cfRule>
    <cfRule type="cellIs" dxfId="320" priority="6" operator="equal">
      <formula>2</formula>
    </cfRule>
    <cfRule type="cellIs" dxfId="319" priority="7" operator="equal">
      <formula>1</formula>
    </cfRule>
  </conditionalFormatting>
  <conditionalFormatting sqref="M160">
    <cfRule type="cellIs" dxfId="318" priority="4" stopIfTrue="1" operator="greaterThan">
      <formula>10</formula>
    </cfRule>
  </conditionalFormatting>
  <conditionalFormatting sqref="N162">
    <cfRule type="cellIs" dxfId="317" priority="1" operator="equal">
      <formula>3</formula>
    </cfRule>
    <cfRule type="cellIs" dxfId="316" priority="2" operator="equal">
      <formula>2</formula>
    </cfRule>
    <cfRule type="cellIs" dxfId="315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40BD6DDA-CFC2-4CCB-9573-F23B846DC4A2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DF68-79FC-482F-9BE0-192F5168209C}">
  <sheetPr codeName="Tabelle8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339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26-30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340</v>
      </c>
      <c r="F6" s="111"/>
      <c r="G6" s="110" t="s">
        <v>341</v>
      </c>
      <c r="H6" s="111"/>
      <c r="I6" s="110" t="s">
        <v>342</v>
      </c>
      <c r="J6" s="111"/>
      <c r="K6" s="110" t="s">
        <v>343</v>
      </c>
      <c r="L6" s="111"/>
      <c r="M6" s="110" t="s">
        <v>344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0.08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0.1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0.41000000000000003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1.06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314" priority="21" operator="notEqual">
      <formula>1</formula>
    </cfRule>
  </conditionalFormatting>
  <conditionalFormatting sqref="E160">
    <cfRule type="cellIs" dxfId="313" priority="20" stopIfTrue="1" operator="greaterThan">
      <formula>10</formula>
    </cfRule>
  </conditionalFormatting>
  <conditionalFormatting sqref="F162">
    <cfRule type="cellIs" dxfId="312" priority="17" operator="equal">
      <formula>3</formula>
    </cfRule>
    <cfRule type="cellIs" dxfId="311" priority="18" operator="equal">
      <formula>2</formula>
    </cfRule>
    <cfRule type="cellIs" dxfId="310" priority="19" operator="equal">
      <formula>1</formula>
    </cfRule>
  </conditionalFormatting>
  <conditionalFormatting sqref="G160">
    <cfRule type="cellIs" dxfId="309" priority="16" stopIfTrue="1" operator="greaterThan">
      <formula>10</formula>
    </cfRule>
  </conditionalFormatting>
  <conditionalFormatting sqref="H162">
    <cfRule type="cellIs" dxfId="308" priority="13" operator="equal">
      <formula>3</formula>
    </cfRule>
    <cfRule type="cellIs" dxfId="307" priority="14" operator="equal">
      <formula>2</formula>
    </cfRule>
    <cfRule type="cellIs" dxfId="306" priority="15" operator="equal">
      <formula>1</formula>
    </cfRule>
  </conditionalFormatting>
  <conditionalFormatting sqref="I160">
    <cfRule type="cellIs" dxfId="305" priority="12" stopIfTrue="1" operator="greaterThan">
      <formula>10</formula>
    </cfRule>
  </conditionalFormatting>
  <conditionalFormatting sqref="J162">
    <cfRule type="cellIs" dxfId="304" priority="9" operator="equal">
      <formula>3</formula>
    </cfRule>
    <cfRule type="cellIs" dxfId="303" priority="10" operator="equal">
      <formula>2</formula>
    </cfRule>
    <cfRule type="cellIs" dxfId="302" priority="11" operator="equal">
      <formula>1</formula>
    </cfRule>
  </conditionalFormatting>
  <conditionalFormatting sqref="K160">
    <cfRule type="cellIs" dxfId="301" priority="8" stopIfTrue="1" operator="greaterThan">
      <formula>10</formula>
    </cfRule>
  </conditionalFormatting>
  <conditionalFormatting sqref="L162">
    <cfRule type="cellIs" dxfId="300" priority="5" operator="equal">
      <formula>3</formula>
    </cfRule>
    <cfRule type="cellIs" dxfId="299" priority="6" operator="equal">
      <formula>2</formula>
    </cfRule>
    <cfRule type="cellIs" dxfId="298" priority="7" operator="equal">
      <formula>1</formula>
    </cfRule>
  </conditionalFormatting>
  <conditionalFormatting sqref="M160">
    <cfRule type="cellIs" dxfId="297" priority="4" stopIfTrue="1" operator="greaterThan">
      <formula>10</formula>
    </cfRule>
  </conditionalFormatting>
  <conditionalFormatting sqref="N162">
    <cfRule type="cellIs" dxfId="296" priority="1" operator="equal">
      <formula>3</formula>
    </cfRule>
    <cfRule type="cellIs" dxfId="295" priority="2" operator="equal">
      <formula>2</formula>
    </cfRule>
    <cfRule type="cellIs" dxfId="294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8CBC9745-DFE5-4F1B-BFB2-97F53ACF7F35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8F1B-5E46-4160-BE51-36707B697FF7}">
  <sheetPr codeName="Tabelle9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345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31-35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346</v>
      </c>
      <c r="F6" s="111"/>
      <c r="G6" s="110" t="s">
        <v>347</v>
      </c>
      <c r="H6" s="111"/>
      <c r="I6" s="110" t="s">
        <v>348</v>
      </c>
      <c r="J6" s="111"/>
      <c r="K6" s="110" t="s">
        <v>349</v>
      </c>
      <c r="L6" s="111"/>
      <c r="M6" s="110" t="s">
        <v>350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293" priority="21" operator="notEqual">
      <formula>1</formula>
    </cfRule>
  </conditionalFormatting>
  <conditionalFormatting sqref="E160">
    <cfRule type="cellIs" dxfId="292" priority="20" stopIfTrue="1" operator="greaterThan">
      <formula>10</formula>
    </cfRule>
  </conditionalFormatting>
  <conditionalFormatting sqref="F162">
    <cfRule type="cellIs" dxfId="291" priority="17" operator="equal">
      <formula>3</formula>
    </cfRule>
    <cfRule type="cellIs" dxfId="290" priority="18" operator="equal">
      <formula>2</formula>
    </cfRule>
    <cfRule type="cellIs" dxfId="289" priority="19" operator="equal">
      <formula>1</formula>
    </cfRule>
  </conditionalFormatting>
  <conditionalFormatting sqref="G160">
    <cfRule type="cellIs" dxfId="288" priority="16" stopIfTrue="1" operator="greaterThan">
      <formula>10</formula>
    </cfRule>
  </conditionalFormatting>
  <conditionalFormatting sqref="H162">
    <cfRule type="cellIs" dxfId="287" priority="13" operator="equal">
      <formula>3</formula>
    </cfRule>
    <cfRule type="cellIs" dxfId="286" priority="14" operator="equal">
      <formula>2</formula>
    </cfRule>
    <cfRule type="cellIs" dxfId="285" priority="15" operator="equal">
      <formula>1</formula>
    </cfRule>
  </conditionalFormatting>
  <conditionalFormatting sqref="I160">
    <cfRule type="cellIs" dxfId="284" priority="12" stopIfTrue="1" operator="greaterThan">
      <formula>10</formula>
    </cfRule>
  </conditionalFormatting>
  <conditionalFormatting sqref="J162">
    <cfRule type="cellIs" dxfId="283" priority="9" operator="equal">
      <formula>3</formula>
    </cfRule>
    <cfRule type="cellIs" dxfId="282" priority="10" operator="equal">
      <formula>2</formula>
    </cfRule>
    <cfRule type="cellIs" dxfId="281" priority="11" operator="equal">
      <formula>1</formula>
    </cfRule>
  </conditionalFormatting>
  <conditionalFormatting sqref="K160">
    <cfRule type="cellIs" dxfId="280" priority="8" stopIfTrue="1" operator="greaterThan">
      <formula>10</formula>
    </cfRule>
  </conditionalFormatting>
  <conditionalFormatting sqref="L162">
    <cfRule type="cellIs" dxfId="279" priority="5" operator="equal">
      <formula>3</formula>
    </cfRule>
    <cfRule type="cellIs" dxfId="278" priority="6" operator="equal">
      <formula>2</formula>
    </cfRule>
    <cfRule type="cellIs" dxfId="277" priority="7" operator="equal">
      <formula>1</formula>
    </cfRule>
  </conditionalFormatting>
  <conditionalFormatting sqref="M160">
    <cfRule type="cellIs" dxfId="276" priority="4" stopIfTrue="1" operator="greaterThan">
      <formula>10</formula>
    </cfRule>
  </conditionalFormatting>
  <conditionalFormatting sqref="N162">
    <cfRule type="cellIs" dxfId="275" priority="1" operator="equal">
      <formula>3</formula>
    </cfRule>
    <cfRule type="cellIs" dxfId="274" priority="2" operator="equal">
      <formula>2</formula>
    </cfRule>
    <cfRule type="cellIs" dxfId="273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73094E2-0107-4037-A842-D56F81B5FA64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9D164-0AAA-4EE8-A558-B2D06C100145}">
  <sheetPr codeName="Tabelle10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351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36-40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352</v>
      </c>
      <c r="F6" s="111"/>
      <c r="G6" s="110" t="s">
        <v>353</v>
      </c>
      <c r="H6" s="111"/>
      <c r="I6" s="110" t="s">
        <v>354</v>
      </c>
      <c r="J6" s="111"/>
      <c r="K6" s="110" t="s">
        <v>355</v>
      </c>
      <c r="L6" s="111"/>
      <c r="M6" s="110" t="s">
        <v>356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272" priority="21" operator="notEqual">
      <formula>1</formula>
    </cfRule>
  </conditionalFormatting>
  <conditionalFormatting sqref="E160">
    <cfRule type="cellIs" dxfId="271" priority="20" stopIfTrue="1" operator="greaterThan">
      <formula>10</formula>
    </cfRule>
  </conditionalFormatting>
  <conditionalFormatting sqref="F162">
    <cfRule type="cellIs" dxfId="270" priority="17" operator="equal">
      <formula>3</formula>
    </cfRule>
    <cfRule type="cellIs" dxfId="269" priority="18" operator="equal">
      <formula>2</formula>
    </cfRule>
    <cfRule type="cellIs" dxfId="268" priority="19" operator="equal">
      <formula>1</formula>
    </cfRule>
  </conditionalFormatting>
  <conditionalFormatting sqref="G160">
    <cfRule type="cellIs" dxfId="267" priority="16" stopIfTrue="1" operator="greaterThan">
      <formula>10</formula>
    </cfRule>
  </conditionalFormatting>
  <conditionalFormatting sqref="H162">
    <cfRule type="cellIs" dxfId="266" priority="13" operator="equal">
      <formula>3</formula>
    </cfRule>
    <cfRule type="cellIs" dxfId="265" priority="14" operator="equal">
      <formula>2</formula>
    </cfRule>
    <cfRule type="cellIs" dxfId="264" priority="15" operator="equal">
      <formula>1</formula>
    </cfRule>
  </conditionalFormatting>
  <conditionalFormatting sqref="I160">
    <cfRule type="cellIs" dxfId="263" priority="12" stopIfTrue="1" operator="greaterThan">
      <formula>10</formula>
    </cfRule>
  </conditionalFormatting>
  <conditionalFormatting sqref="J162">
    <cfRule type="cellIs" dxfId="262" priority="9" operator="equal">
      <formula>3</formula>
    </cfRule>
    <cfRule type="cellIs" dxfId="261" priority="10" operator="equal">
      <formula>2</formula>
    </cfRule>
    <cfRule type="cellIs" dxfId="260" priority="11" operator="equal">
      <formula>1</formula>
    </cfRule>
  </conditionalFormatting>
  <conditionalFormatting sqref="K160">
    <cfRule type="cellIs" dxfId="259" priority="8" stopIfTrue="1" operator="greaterThan">
      <formula>10</formula>
    </cfRule>
  </conditionalFormatting>
  <conditionalFormatting sqref="L162">
    <cfRule type="cellIs" dxfId="258" priority="5" operator="equal">
      <formula>3</formula>
    </cfRule>
    <cfRule type="cellIs" dxfId="257" priority="6" operator="equal">
      <formula>2</formula>
    </cfRule>
    <cfRule type="cellIs" dxfId="256" priority="7" operator="equal">
      <formula>1</formula>
    </cfRule>
  </conditionalFormatting>
  <conditionalFormatting sqref="M160">
    <cfRule type="cellIs" dxfId="255" priority="4" stopIfTrue="1" operator="greaterThan">
      <formula>10</formula>
    </cfRule>
  </conditionalFormatting>
  <conditionalFormatting sqref="N162">
    <cfRule type="cellIs" dxfId="254" priority="1" operator="equal">
      <formula>3</formula>
    </cfRule>
    <cfRule type="cellIs" dxfId="253" priority="2" operator="equal">
      <formula>2</formula>
    </cfRule>
    <cfRule type="cellIs" dxfId="252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827C380-AA78-4909-889D-9E4C82F58951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0524B-B66A-489D-817C-A15D1AF8A842}">
  <sheetPr codeName="Tabelle11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357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41-45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358</v>
      </c>
      <c r="F6" s="111"/>
      <c r="G6" s="110" t="s">
        <v>359</v>
      </c>
      <c r="H6" s="111"/>
      <c r="I6" s="110" t="s">
        <v>360</v>
      </c>
      <c r="J6" s="111"/>
      <c r="K6" s="110" t="s">
        <v>361</v>
      </c>
      <c r="L6" s="111"/>
      <c r="M6" s="110" t="s">
        <v>362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251" priority="21" operator="notEqual">
      <formula>1</formula>
    </cfRule>
  </conditionalFormatting>
  <conditionalFormatting sqref="E160">
    <cfRule type="cellIs" dxfId="250" priority="20" stopIfTrue="1" operator="greaterThan">
      <formula>10</formula>
    </cfRule>
  </conditionalFormatting>
  <conditionalFormatting sqref="F162">
    <cfRule type="cellIs" dxfId="249" priority="17" operator="equal">
      <formula>3</formula>
    </cfRule>
    <cfRule type="cellIs" dxfId="248" priority="18" operator="equal">
      <formula>2</formula>
    </cfRule>
    <cfRule type="cellIs" dxfId="247" priority="19" operator="equal">
      <formula>1</formula>
    </cfRule>
  </conditionalFormatting>
  <conditionalFormatting sqref="G160">
    <cfRule type="cellIs" dxfId="246" priority="16" stopIfTrue="1" operator="greaterThan">
      <formula>10</formula>
    </cfRule>
  </conditionalFormatting>
  <conditionalFormatting sqref="H162">
    <cfRule type="cellIs" dxfId="245" priority="13" operator="equal">
      <formula>3</formula>
    </cfRule>
    <cfRule type="cellIs" dxfId="244" priority="14" operator="equal">
      <formula>2</formula>
    </cfRule>
    <cfRule type="cellIs" dxfId="243" priority="15" operator="equal">
      <formula>1</formula>
    </cfRule>
  </conditionalFormatting>
  <conditionalFormatting sqref="I160">
    <cfRule type="cellIs" dxfId="242" priority="12" stopIfTrue="1" operator="greaterThan">
      <formula>10</formula>
    </cfRule>
  </conditionalFormatting>
  <conditionalFormatting sqref="J162">
    <cfRule type="cellIs" dxfId="241" priority="9" operator="equal">
      <formula>3</formula>
    </cfRule>
    <cfRule type="cellIs" dxfId="240" priority="10" operator="equal">
      <formula>2</formula>
    </cfRule>
    <cfRule type="cellIs" dxfId="239" priority="11" operator="equal">
      <formula>1</formula>
    </cfRule>
  </conditionalFormatting>
  <conditionalFormatting sqref="K160">
    <cfRule type="cellIs" dxfId="238" priority="8" stopIfTrue="1" operator="greaterThan">
      <formula>10</formula>
    </cfRule>
  </conditionalFormatting>
  <conditionalFormatting sqref="L162">
    <cfRule type="cellIs" dxfId="237" priority="5" operator="equal">
      <formula>3</formula>
    </cfRule>
    <cfRule type="cellIs" dxfId="236" priority="6" operator="equal">
      <formula>2</formula>
    </cfRule>
    <cfRule type="cellIs" dxfId="235" priority="7" operator="equal">
      <formula>1</formula>
    </cfRule>
  </conditionalFormatting>
  <conditionalFormatting sqref="M160">
    <cfRule type="cellIs" dxfId="234" priority="4" stopIfTrue="1" operator="greaterThan">
      <formula>10</formula>
    </cfRule>
  </conditionalFormatting>
  <conditionalFormatting sqref="N162">
    <cfRule type="cellIs" dxfId="233" priority="1" operator="equal">
      <formula>3</formula>
    </cfRule>
    <cfRule type="cellIs" dxfId="232" priority="2" operator="equal">
      <formula>2</formula>
    </cfRule>
    <cfRule type="cellIs" dxfId="231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2C5132D6-AB18-414C-B5B0-50ED0021D1E9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BF0B1-45D9-443F-ACAD-A943CE45D6BF}">
  <sheetPr codeName="Tabelle12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363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46-50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364</v>
      </c>
      <c r="F6" s="111"/>
      <c r="G6" s="110" t="s">
        <v>365</v>
      </c>
      <c r="H6" s="111"/>
      <c r="I6" s="110" t="s">
        <v>366</v>
      </c>
      <c r="J6" s="111"/>
      <c r="K6" s="110" t="s">
        <v>367</v>
      </c>
      <c r="L6" s="111"/>
      <c r="M6" s="110" t="s">
        <v>368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230" priority="21" operator="notEqual">
      <formula>1</formula>
    </cfRule>
  </conditionalFormatting>
  <conditionalFormatting sqref="E160">
    <cfRule type="cellIs" dxfId="229" priority="20" stopIfTrue="1" operator="greaterThan">
      <formula>10</formula>
    </cfRule>
  </conditionalFormatting>
  <conditionalFormatting sqref="F162">
    <cfRule type="cellIs" dxfId="228" priority="17" operator="equal">
      <formula>3</formula>
    </cfRule>
    <cfRule type="cellIs" dxfId="227" priority="18" operator="equal">
      <formula>2</formula>
    </cfRule>
    <cfRule type="cellIs" dxfId="226" priority="19" operator="equal">
      <formula>1</formula>
    </cfRule>
  </conditionalFormatting>
  <conditionalFormatting sqref="G160">
    <cfRule type="cellIs" dxfId="225" priority="16" stopIfTrue="1" operator="greaterThan">
      <formula>10</formula>
    </cfRule>
  </conditionalFormatting>
  <conditionalFormatting sqref="H162">
    <cfRule type="cellIs" dxfId="224" priority="13" operator="equal">
      <formula>3</formula>
    </cfRule>
    <cfRule type="cellIs" dxfId="223" priority="14" operator="equal">
      <formula>2</formula>
    </cfRule>
    <cfRule type="cellIs" dxfId="222" priority="15" operator="equal">
      <formula>1</formula>
    </cfRule>
  </conditionalFormatting>
  <conditionalFormatting sqref="I160">
    <cfRule type="cellIs" dxfId="221" priority="12" stopIfTrue="1" operator="greaterThan">
      <formula>10</formula>
    </cfRule>
  </conditionalFormatting>
  <conditionalFormatting sqref="J162">
    <cfRule type="cellIs" dxfId="220" priority="9" operator="equal">
      <formula>3</formula>
    </cfRule>
    <cfRule type="cellIs" dxfId="219" priority="10" operator="equal">
      <formula>2</formula>
    </cfRule>
    <cfRule type="cellIs" dxfId="218" priority="11" operator="equal">
      <formula>1</formula>
    </cfRule>
  </conditionalFormatting>
  <conditionalFormatting sqref="K160">
    <cfRule type="cellIs" dxfId="217" priority="8" stopIfTrue="1" operator="greaterThan">
      <formula>10</formula>
    </cfRule>
  </conditionalFormatting>
  <conditionalFormatting sqref="L162">
    <cfRule type="cellIs" dxfId="216" priority="5" operator="equal">
      <formula>3</formula>
    </cfRule>
    <cfRule type="cellIs" dxfId="215" priority="6" operator="equal">
      <formula>2</formula>
    </cfRule>
    <cfRule type="cellIs" dxfId="214" priority="7" operator="equal">
      <formula>1</formula>
    </cfRule>
  </conditionalFormatting>
  <conditionalFormatting sqref="M160">
    <cfRule type="cellIs" dxfId="213" priority="4" stopIfTrue="1" operator="greaterThan">
      <formula>10</formula>
    </cfRule>
  </conditionalFormatting>
  <conditionalFormatting sqref="N162">
    <cfRule type="cellIs" dxfId="212" priority="1" operator="equal">
      <formula>3</formula>
    </cfRule>
    <cfRule type="cellIs" dxfId="211" priority="2" operator="equal">
      <formula>2</formula>
    </cfRule>
    <cfRule type="cellIs" dxfId="210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49CEF333-F9EE-49C4-BA9F-1FC72E6311A5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FAE58-7587-4B70-AFB3-37EE6669C327}">
  <sheetPr codeName="Tabelle13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369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51-55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370</v>
      </c>
      <c r="F6" s="111"/>
      <c r="G6" s="110" t="s">
        <v>371</v>
      </c>
      <c r="H6" s="111"/>
      <c r="I6" s="110" t="s">
        <v>372</v>
      </c>
      <c r="J6" s="111"/>
      <c r="K6" s="110" t="s">
        <v>373</v>
      </c>
      <c r="L6" s="111"/>
      <c r="M6" s="110" t="s">
        <v>374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209" priority="21" operator="notEqual">
      <formula>1</formula>
    </cfRule>
  </conditionalFormatting>
  <conditionalFormatting sqref="E160">
    <cfRule type="cellIs" dxfId="208" priority="20" stopIfTrue="1" operator="greaterThan">
      <formula>10</formula>
    </cfRule>
  </conditionalFormatting>
  <conditionalFormatting sqref="F162">
    <cfRule type="cellIs" dxfId="207" priority="17" operator="equal">
      <formula>3</formula>
    </cfRule>
    <cfRule type="cellIs" dxfId="206" priority="18" operator="equal">
      <formula>2</formula>
    </cfRule>
    <cfRule type="cellIs" dxfId="205" priority="19" operator="equal">
      <formula>1</formula>
    </cfRule>
  </conditionalFormatting>
  <conditionalFormatting sqref="G160">
    <cfRule type="cellIs" dxfId="204" priority="16" stopIfTrue="1" operator="greaterThan">
      <formula>10</formula>
    </cfRule>
  </conditionalFormatting>
  <conditionalFormatting sqref="H162">
    <cfRule type="cellIs" dxfId="203" priority="13" operator="equal">
      <formula>3</formula>
    </cfRule>
    <cfRule type="cellIs" dxfId="202" priority="14" operator="equal">
      <formula>2</formula>
    </cfRule>
    <cfRule type="cellIs" dxfId="201" priority="15" operator="equal">
      <formula>1</formula>
    </cfRule>
  </conditionalFormatting>
  <conditionalFormatting sqref="I160">
    <cfRule type="cellIs" dxfId="200" priority="12" stopIfTrue="1" operator="greaterThan">
      <formula>10</formula>
    </cfRule>
  </conditionalFormatting>
  <conditionalFormatting sqref="J162">
    <cfRule type="cellIs" dxfId="199" priority="9" operator="equal">
      <formula>3</formula>
    </cfRule>
    <cfRule type="cellIs" dxfId="198" priority="10" operator="equal">
      <formula>2</formula>
    </cfRule>
    <cfRule type="cellIs" dxfId="197" priority="11" operator="equal">
      <formula>1</formula>
    </cfRule>
  </conditionalFormatting>
  <conditionalFormatting sqref="K160">
    <cfRule type="cellIs" dxfId="196" priority="8" stopIfTrue="1" operator="greaterThan">
      <formula>10</formula>
    </cfRule>
  </conditionalFormatting>
  <conditionalFormatting sqref="L162">
    <cfRule type="cellIs" dxfId="195" priority="5" operator="equal">
      <formula>3</formula>
    </cfRule>
    <cfRule type="cellIs" dxfId="194" priority="6" operator="equal">
      <formula>2</formula>
    </cfRule>
    <cfRule type="cellIs" dxfId="193" priority="7" operator="equal">
      <formula>1</formula>
    </cfRule>
  </conditionalFormatting>
  <conditionalFormatting sqref="M160">
    <cfRule type="cellIs" dxfId="192" priority="4" stopIfTrue="1" operator="greaterThan">
      <formula>10</formula>
    </cfRule>
  </conditionalFormatting>
  <conditionalFormatting sqref="N162">
    <cfRule type="cellIs" dxfId="191" priority="1" operator="equal">
      <formula>3</formula>
    </cfRule>
    <cfRule type="cellIs" dxfId="190" priority="2" operator="equal">
      <formula>2</formula>
    </cfRule>
    <cfRule type="cellIs" dxfId="189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C90566C-9A5D-4C8F-8AC6-6050FAF113AB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6C4F-EDFD-4ECE-902E-3DAEEB95AD6F}">
  <sheetPr codeName="Tabelle14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375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56-60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376</v>
      </c>
      <c r="F6" s="111"/>
      <c r="G6" s="110" t="s">
        <v>377</v>
      </c>
      <c r="H6" s="111"/>
      <c r="I6" s="110" t="s">
        <v>378</v>
      </c>
      <c r="J6" s="111"/>
      <c r="K6" s="110" t="s">
        <v>379</v>
      </c>
      <c r="L6" s="111"/>
      <c r="M6" s="110" t="s">
        <v>380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188" priority="21" operator="notEqual">
      <formula>1</formula>
    </cfRule>
  </conditionalFormatting>
  <conditionalFormatting sqref="E160">
    <cfRule type="cellIs" dxfId="187" priority="20" stopIfTrue="1" operator="greaterThan">
      <formula>10</formula>
    </cfRule>
  </conditionalFormatting>
  <conditionalFormatting sqref="F162">
    <cfRule type="cellIs" dxfId="186" priority="17" operator="equal">
      <formula>3</formula>
    </cfRule>
    <cfRule type="cellIs" dxfId="185" priority="18" operator="equal">
      <formula>2</formula>
    </cfRule>
    <cfRule type="cellIs" dxfId="184" priority="19" operator="equal">
      <formula>1</formula>
    </cfRule>
  </conditionalFormatting>
  <conditionalFormatting sqref="G160">
    <cfRule type="cellIs" dxfId="183" priority="16" stopIfTrue="1" operator="greaterThan">
      <formula>10</formula>
    </cfRule>
  </conditionalFormatting>
  <conditionalFormatting sqref="H162">
    <cfRule type="cellIs" dxfId="182" priority="13" operator="equal">
      <formula>3</formula>
    </cfRule>
    <cfRule type="cellIs" dxfId="181" priority="14" operator="equal">
      <formula>2</formula>
    </cfRule>
    <cfRule type="cellIs" dxfId="180" priority="15" operator="equal">
      <formula>1</formula>
    </cfRule>
  </conditionalFormatting>
  <conditionalFormatting sqref="I160">
    <cfRule type="cellIs" dxfId="179" priority="12" stopIfTrue="1" operator="greaterThan">
      <formula>10</formula>
    </cfRule>
  </conditionalFormatting>
  <conditionalFormatting sqref="J162">
    <cfRule type="cellIs" dxfId="178" priority="9" operator="equal">
      <formula>3</formula>
    </cfRule>
    <cfRule type="cellIs" dxfId="177" priority="10" operator="equal">
      <formula>2</formula>
    </cfRule>
    <cfRule type="cellIs" dxfId="176" priority="11" operator="equal">
      <formula>1</formula>
    </cfRule>
  </conditionalFormatting>
  <conditionalFormatting sqref="K160">
    <cfRule type="cellIs" dxfId="175" priority="8" stopIfTrue="1" operator="greaterThan">
      <formula>10</formula>
    </cfRule>
  </conditionalFormatting>
  <conditionalFormatting sqref="L162">
    <cfRule type="cellIs" dxfId="174" priority="5" operator="equal">
      <formula>3</formula>
    </cfRule>
    <cfRule type="cellIs" dxfId="173" priority="6" operator="equal">
      <formula>2</formula>
    </cfRule>
    <cfRule type="cellIs" dxfId="172" priority="7" operator="equal">
      <formula>1</formula>
    </cfRule>
  </conditionalFormatting>
  <conditionalFormatting sqref="M160">
    <cfRule type="cellIs" dxfId="171" priority="4" stopIfTrue="1" operator="greaterThan">
      <formula>10</formula>
    </cfRule>
  </conditionalFormatting>
  <conditionalFormatting sqref="N162">
    <cfRule type="cellIs" dxfId="170" priority="1" operator="equal">
      <formula>3</formula>
    </cfRule>
    <cfRule type="cellIs" dxfId="169" priority="2" operator="equal">
      <formula>2</formula>
    </cfRule>
    <cfRule type="cellIs" dxfId="168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DD95FFF-282E-4535-A99A-AE910389A5A9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A78ED-F7DA-49AB-B2F1-D186F37F3E57}">
  <sheetPr codeName="Tabelle15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381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61-65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382</v>
      </c>
      <c r="F6" s="111"/>
      <c r="G6" s="110" t="s">
        <v>383</v>
      </c>
      <c r="H6" s="111"/>
      <c r="I6" s="110" t="s">
        <v>384</v>
      </c>
      <c r="J6" s="111"/>
      <c r="K6" s="110" t="s">
        <v>385</v>
      </c>
      <c r="L6" s="111"/>
      <c r="M6" s="110" t="s">
        <v>386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167" priority="21" operator="notEqual">
      <formula>1</formula>
    </cfRule>
  </conditionalFormatting>
  <conditionalFormatting sqref="E160">
    <cfRule type="cellIs" dxfId="166" priority="20" stopIfTrue="1" operator="greaterThan">
      <formula>10</formula>
    </cfRule>
  </conditionalFormatting>
  <conditionalFormatting sqref="F162">
    <cfRule type="cellIs" dxfId="165" priority="17" operator="equal">
      <formula>3</formula>
    </cfRule>
    <cfRule type="cellIs" dxfId="164" priority="18" operator="equal">
      <formula>2</formula>
    </cfRule>
    <cfRule type="cellIs" dxfId="163" priority="19" operator="equal">
      <formula>1</formula>
    </cfRule>
  </conditionalFormatting>
  <conditionalFormatting sqref="G160">
    <cfRule type="cellIs" dxfId="162" priority="16" stopIfTrue="1" operator="greaterThan">
      <formula>10</formula>
    </cfRule>
  </conditionalFormatting>
  <conditionalFormatting sqref="H162">
    <cfRule type="cellIs" dxfId="161" priority="13" operator="equal">
      <formula>3</formula>
    </cfRule>
    <cfRule type="cellIs" dxfId="160" priority="14" operator="equal">
      <formula>2</formula>
    </cfRule>
    <cfRule type="cellIs" dxfId="159" priority="15" operator="equal">
      <formula>1</formula>
    </cfRule>
  </conditionalFormatting>
  <conditionalFormatting sqref="I160">
    <cfRule type="cellIs" dxfId="158" priority="12" stopIfTrue="1" operator="greaterThan">
      <formula>10</formula>
    </cfRule>
  </conditionalFormatting>
  <conditionalFormatting sqref="J162">
    <cfRule type="cellIs" dxfId="157" priority="9" operator="equal">
      <formula>3</formula>
    </cfRule>
    <cfRule type="cellIs" dxfId="156" priority="10" operator="equal">
      <formula>2</formula>
    </cfRule>
    <cfRule type="cellIs" dxfId="155" priority="11" operator="equal">
      <formula>1</formula>
    </cfRule>
  </conditionalFormatting>
  <conditionalFormatting sqref="K160">
    <cfRule type="cellIs" dxfId="154" priority="8" stopIfTrue="1" operator="greaterThan">
      <formula>10</formula>
    </cfRule>
  </conditionalFormatting>
  <conditionalFormatting sqref="L162">
    <cfRule type="cellIs" dxfId="153" priority="5" operator="equal">
      <formula>3</formula>
    </cfRule>
    <cfRule type="cellIs" dxfId="152" priority="6" operator="equal">
      <formula>2</formula>
    </cfRule>
    <cfRule type="cellIs" dxfId="151" priority="7" operator="equal">
      <formula>1</formula>
    </cfRule>
  </conditionalFormatting>
  <conditionalFormatting sqref="M160">
    <cfRule type="cellIs" dxfId="150" priority="4" stopIfTrue="1" operator="greaterThan">
      <formula>10</formula>
    </cfRule>
  </conditionalFormatting>
  <conditionalFormatting sqref="N162">
    <cfRule type="cellIs" dxfId="149" priority="1" operator="equal">
      <formula>3</formula>
    </cfRule>
    <cfRule type="cellIs" dxfId="148" priority="2" operator="equal">
      <formula>2</formula>
    </cfRule>
    <cfRule type="cellIs" dxfId="147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26E0F450-8556-46E2-9D22-C222E39ED5D8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B98AB-0297-4E25-A182-609539C747EB}">
  <sheetPr codeName="Tabelle16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387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66-70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388</v>
      </c>
      <c r="F6" s="111"/>
      <c r="G6" s="110" t="s">
        <v>389</v>
      </c>
      <c r="H6" s="111"/>
      <c r="I6" s="110" t="s">
        <v>390</v>
      </c>
      <c r="J6" s="111"/>
      <c r="K6" s="110" t="s">
        <v>391</v>
      </c>
      <c r="L6" s="111"/>
      <c r="M6" s="110" t="s">
        <v>392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146" priority="21" operator="notEqual">
      <formula>1</formula>
    </cfRule>
  </conditionalFormatting>
  <conditionalFormatting sqref="E160">
    <cfRule type="cellIs" dxfId="145" priority="20" stopIfTrue="1" operator="greaterThan">
      <formula>10</formula>
    </cfRule>
  </conditionalFormatting>
  <conditionalFormatting sqref="F162">
    <cfRule type="cellIs" dxfId="144" priority="17" operator="equal">
      <formula>3</formula>
    </cfRule>
    <cfRule type="cellIs" dxfId="143" priority="18" operator="equal">
      <formula>2</formula>
    </cfRule>
    <cfRule type="cellIs" dxfId="142" priority="19" operator="equal">
      <formula>1</formula>
    </cfRule>
  </conditionalFormatting>
  <conditionalFormatting sqref="G160">
    <cfRule type="cellIs" dxfId="141" priority="16" stopIfTrue="1" operator="greaterThan">
      <formula>10</formula>
    </cfRule>
  </conditionalFormatting>
  <conditionalFormatting sqref="H162">
    <cfRule type="cellIs" dxfId="140" priority="13" operator="equal">
      <formula>3</formula>
    </cfRule>
    <cfRule type="cellIs" dxfId="139" priority="14" operator="equal">
      <formula>2</formula>
    </cfRule>
    <cfRule type="cellIs" dxfId="138" priority="15" operator="equal">
      <formula>1</formula>
    </cfRule>
  </conditionalFormatting>
  <conditionalFormatting sqref="I160">
    <cfRule type="cellIs" dxfId="137" priority="12" stopIfTrue="1" operator="greaterThan">
      <formula>10</formula>
    </cfRule>
  </conditionalFormatting>
  <conditionalFormatting sqref="J162">
    <cfRule type="cellIs" dxfId="136" priority="9" operator="equal">
      <formula>3</formula>
    </cfRule>
    <cfRule type="cellIs" dxfId="135" priority="10" operator="equal">
      <formula>2</formula>
    </cfRule>
    <cfRule type="cellIs" dxfId="134" priority="11" operator="equal">
      <formula>1</formula>
    </cfRule>
  </conditionalFormatting>
  <conditionalFormatting sqref="K160">
    <cfRule type="cellIs" dxfId="133" priority="8" stopIfTrue="1" operator="greaterThan">
      <formula>10</formula>
    </cfRule>
  </conditionalFormatting>
  <conditionalFormatting sqref="L162">
    <cfRule type="cellIs" dxfId="132" priority="5" operator="equal">
      <formula>3</formula>
    </cfRule>
    <cfRule type="cellIs" dxfId="131" priority="6" operator="equal">
      <formula>2</formula>
    </cfRule>
    <cfRule type="cellIs" dxfId="130" priority="7" operator="equal">
      <formula>1</formula>
    </cfRule>
  </conditionalFormatting>
  <conditionalFormatting sqref="M160">
    <cfRule type="cellIs" dxfId="129" priority="4" stopIfTrue="1" operator="greaterThan">
      <formula>10</formula>
    </cfRule>
  </conditionalFormatting>
  <conditionalFormatting sqref="N162">
    <cfRule type="cellIs" dxfId="128" priority="1" operator="equal">
      <formula>3</formula>
    </cfRule>
    <cfRule type="cellIs" dxfId="127" priority="2" operator="equal">
      <formula>2</formula>
    </cfRule>
    <cfRule type="cellIs" dxfId="126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D6987C1E-E6B0-429F-A25F-C145F8B4019F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373F6-BA80-453C-B421-D58B2CD6F677}">
  <sheetPr codeName="Tabelle17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393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71-75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394</v>
      </c>
      <c r="F6" s="111"/>
      <c r="G6" s="110" t="s">
        <v>395</v>
      </c>
      <c r="H6" s="111"/>
      <c r="I6" s="110" t="s">
        <v>396</v>
      </c>
      <c r="J6" s="111"/>
      <c r="K6" s="110" t="s">
        <v>397</v>
      </c>
      <c r="L6" s="111"/>
      <c r="M6" s="110" t="s">
        <v>398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125" priority="21" operator="notEqual">
      <formula>1</formula>
    </cfRule>
  </conditionalFormatting>
  <conditionalFormatting sqref="E160">
    <cfRule type="cellIs" dxfId="124" priority="20" stopIfTrue="1" operator="greaterThan">
      <formula>10</formula>
    </cfRule>
  </conditionalFormatting>
  <conditionalFormatting sqref="F162">
    <cfRule type="cellIs" dxfId="123" priority="17" operator="equal">
      <formula>3</formula>
    </cfRule>
    <cfRule type="cellIs" dxfId="122" priority="18" operator="equal">
      <formula>2</formula>
    </cfRule>
    <cfRule type="cellIs" dxfId="121" priority="19" operator="equal">
      <formula>1</formula>
    </cfRule>
  </conditionalFormatting>
  <conditionalFormatting sqref="G160">
    <cfRule type="cellIs" dxfId="120" priority="16" stopIfTrue="1" operator="greaterThan">
      <formula>10</formula>
    </cfRule>
  </conditionalFormatting>
  <conditionalFormatting sqref="H162">
    <cfRule type="cellIs" dxfId="119" priority="13" operator="equal">
      <formula>3</formula>
    </cfRule>
    <cfRule type="cellIs" dxfId="118" priority="14" operator="equal">
      <formula>2</formula>
    </cfRule>
    <cfRule type="cellIs" dxfId="117" priority="15" operator="equal">
      <formula>1</formula>
    </cfRule>
  </conditionalFormatting>
  <conditionalFormatting sqref="I160">
    <cfRule type="cellIs" dxfId="116" priority="12" stopIfTrue="1" operator="greaterThan">
      <formula>10</formula>
    </cfRule>
  </conditionalFormatting>
  <conditionalFormatting sqref="J162">
    <cfRule type="cellIs" dxfId="115" priority="9" operator="equal">
      <formula>3</formula>
    </cfRule>
    <cfRule type="cellIs" dxfId="114" priority="10" operator="equal">
      <formula>2</formula>
    </cfRule>
    <cfRule type="cellIs" dxfId="113" priority="11" operator="equal">
      <formula>1</formula>
    </cfRule>
  </conditionalFormatting>
  <conditionalFormatting sqref="K160">
    <cfRule type="cellIs" dxfId="112" priority="8" stopIfTrue="1" operator="greaterThan">
      <formula>10</formula>
    </cfRule>
  </conditionalFormatting>
  <conditionalFormatting sqref="L162">
    <cfRule type="cellIs" dxfId="111" priority="5" operator="equal">
      <formula>3</formula>
    </cfRule>
    <cfRule type="cellIs" dxfId="110" priority="6" operator="equal">
      <formula>2</formula>
    </cfRule>
    <cfRule type="cellIs" dxfId="109" priority="7" operator="equal">
      <formula>1</formula>
    </cfRule>
  </conditionalFormatting>
  <conditionalFormatting sqref="M160">
    <cfRule type="cellIs" dxfId="108" priority="4" stopIfTrue="1" operator="greaterThan">
      <formula>10</formula>
    </cfRule>
  </conditionalFormatting>
  <conditionalFormatting sqref="N162">
    <cfRule type="cellIs" dxfId="107" priority="1" operator="equal">
      <formula>3</formula>
    </cfRule>
    <cfRule type="cellIs" dxfId="106" priority="2" operator="equal">
      <formula>2</formula>
    </cfRule>
    <cfRule type="cellIs" dxfId="105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11EEB44D-7CC4-452F-AE87-584AFAE0FC1A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1937-5D04-47C5-B160-63AD0486076F}">
  <sheetPr codeName="Tabelle18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399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76-80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400</v>
      </c>
      <c r="F6" s="111"/>
      <c r="G6" s="110" t="s">
        <v>401</v>
      </c>
      <c r="H6" s="111"/>
      <c r="I6" s="110" t="s">
        <v>402</v>
      </c>
      <c r="J6" s="111"/>
      <c r="K6" s="110" t="s">
        <v>403</v>
      </c>
      <c r="L6" s="111"/>
      <c r="M6" s="110" t="s">
        <v>404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104" priority="21" operator="notEqual">
      <formula>1</formula>
    </cfRule>
  </conditionalFormatting>
  <conditionalFormatting sqref="E160">
    <cfRule type="cellIs" dxfId="103" priority="20" stopIfTrue="1" operator="greaterThan">
      <formula>10</formula>
    </cfRule>
  </conditionalFormatting>
  <conditionalFormatting sqref="F162">
    <cfRule type="cellIs" dxfId="102" priority="17" operator="equal">
      <formula>3</formula>
    </cfRule>
    <cfRule type="cellIs" dxfId="101" priority="18" operator="equal">
      <formula>2</formula>
    </cfRule>
    <cfRule type="cellIs" dxfId="100" priority="19" operator="equal">
      <formula>1</formula>
    </cfRule>
  </conditionalFormatting>
  <conditionalFormatting sqref="G160">
    <cfRule type="cellIs" dxfId="99" priority="16" stopIfTrue="1" operator="greaterThan">
      <formula>10</formula>
    </cfRule>
  </conditionalFormatting>
  <conditionalFormatting sqref="H162">
    <cfRule type="cellIs" dxfId="98" priority="13" operator="equal">
      <formula>3</formula>
    </cfRule>
    <cfRule type="cellIs" dxfId="97" priority="14" operator="equal">
      <formula>2</formula>
    </cfRule>
    <cfRule type="cellIs" dxfId="96" priority="15" operator="equal">
      <formula>1</formula>
    </cfRule>
  </conditionalFormatting>
  <conditionalFormatting sqref="I160">
    <cfRule type="cellIs" dxfId="95" priority="12" stopIfTrue="1" operator="greaterThan">
      <formula>10</formula>
    </cfRule>
  </conditionalFormatting>
  <conditionalFormatting sqref="J162">
    <cfRule type="cellIs" dxfId="94" priority="9" operator="equal">
      <formula>3</formula>
    </cfRule>
    <cfRule type="cellIs" dxfId="93" priority="10" operator="equal">
      <formula>2</formula>
    </cfRule>
    <cfRule type="cellIs" dxfId="92" priority="11" operator="equal">
      <formula>1</formula>
    </cfRule>
  </conditionalFormatting>
  <conditionalFormatting sqref="K160">
    <cfRule type="cellIs" dxfId="91" priority="8" stopIfTrue="1" operator="greaterThan">
      <formula>10</formula>
    </cfRule>
  </conditionalFormatting>
  <conditionalFormatting sqref="L162">
    <cfRule type="cellIs" dxfId="90" priority="5" operator="equal">
      <formula>3</formula>
    </cfRule>
    <cfRule type="cellIs" dxfId="89" priority="6" operator="equal">
      <formula>2</formula>
    </cfRule>
    <cfRule type="cellIs" dxfId="88" priority="7" operator="equal">
      <formula>1</formula>
    </cfRule>
  </conditionalFormatting>
  <conditionalFormatting sqref="M160">
    <cfRule type="cellIs" dxfId="87" priority="4" stopIfTrue="1" operator="greaterThan">
      <formula>10</formula>
    </cfRule>
  </conditionalFormatting>
  <conditionalFormatting sqref="N162">
    <cfRule type="cellIs" dxfId="86" priority="1" operator="equal">
      <formula>3</formula>
    </cfRule>
    <cfRule type="cellIs" dxfId="85" priority="2" operator="equal">
      <formula>2</formula>
    </cfRule>
    <cfRule type="cellIs" dxfId="84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398BA023-DC0D-471C-B4FA-725E5DDCD398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09C95-7BD9-49A2-A4C6-994606BAB8A9}">
  <sheetPr codeName="Tabelle19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405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81-85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406</v>
      </c>
      <c r="F6" s="111"/>
      <c r="G6" s="110" t="s">
        <v>407</v>
      </c>
      <c r="H6" s="111"/>
      <c r="I6" s="110" t="s">
        <v>408</v>
      </c>
      <c r="J6" s="111"/>
      <c r="K6" s="110" t="s">
        <v>409</v>
      </c>
      <c r="L6" s="111"/>
      <c r="M6" s="110" t="s">
        <v>410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83" priority="21" operator="notEqual">
      <formula>1</formula>
    </cfRule>
  </conditionalFormatting>
  <conditionalFormatting sqref="E160">
    <cfRule type="cellIs" dxfId="82" priority="20" stopIfTrue="1" operator="greaterThan">
      <formula>10</formula>
    </cfRule>
  </conditionalFormatting>
  <conditionalFormatting sqref="F162">
    <cfRule type="cellIs" dxfId="81" priority="17" operator="equal">
      <formula>3</formula>
    </cfRule>
    <cfRule type="cellIs" dxfId="80" priority="18" operator="equal">
      <formula>2</formula>
    </cfRule>
    <cfRule type="cellIs" dxfId="79" priority="19" operator="equal">
      <formula>1</formula>
    </cfRule>
  </conditionalFormatting>
  <conditionalFormatting sqref="G160">
    <cfRule type="cellIs" dxfId="78" priority="16" stopIfTrue="1" operator="greaterThan">
      <formula>10</formula>
    </cfRule>
  </conditionalFormatting>
  <conditionalFormatting sqref="H162">
    <cfRule type="cellIs" dxfId="77" priority="13" operator="equal">
      <formula>3</formula>
    </cfRule>
    <cfRule type="cellIs" dxfId="76" priority="14" operator="equal">
      <formula>2</formula>
    </cfRule>
    <cfRule type="cellIs" dxfId="75" priority="15" operator="equal">
      <formula>1</formula>
    </cfRule>
  </conditionalFormatting>
  <conditionalFormatting sqref="I160">
    <cfRule type="cellIs" dxfId="74" priority="12" stopIfTrue="1" operator="greaterThan">
      <formula>10</formula>
    </cfRule>
  </conditionalFormatting>
  <conditionalFormatting sqref="J162">
    <cfRule type="cellIs" dxfId="73" priority="9" operator="equal">
      <formula>3</formula>
    </cfRule>
    <cfRule type="cellIs" dxfId="72" priority="10" operator="equal">
      <formula>2</formula>
    </cfRule>
    <cfRule type="cellIs" dxfId="71" priority="11" operator="equal">
      <formula>1</formula>
    </cfRule>
  </conditionalFormatting>
  <conditionalFormatting sqref="K160">
    <cfRule type="cellIs" dxfId="70" priority="8" stopIfTrue="1" operator="greaterThan">
      <formula>10</formula>
    </cfRule>
  </conditionalFormatting>
  <conditionalFormatting sqref="L162">
    <cfRule type="cellIs" dxfId="69" priority="5" operator="equal">
      <formula>3</formula>
    </cfRule>
    <cfRule type="cellIs" dxfId="68" priority="6" operator="equal">
      <formula>2</formula>
    </cfRule>
    <cfRule type="cellIs" dxfId="67" priority="7" operator="equal">
      <formula>1</formula>
    </cfRule>
  </conditionalFormatting>
  <conditionalFormatting sqref="M160">
    <cfRule type="cellIs" dxfId="66" priority="4" stopIfTrue="1" operator="greaterThan">
      <formula>10</formula>
    </cfRule>
  </conditionalFormatting>
  <conditionalFormatting sqref="N162">
    <cfRule type="cellIs" dxfId="65" priority="1" operator="equal">
      <formula>3</formula>
    </cfRule>
    <cfRule type="cellIs" dxfId="64" priority="2" operator="equal">
      <formula>2</formula>
    </cfRule>
    <cfRule type="cellIs" dxfId="63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6B8E3C91-0B7E-4630-8C3A-F7690FCCBC18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FC3BE-FF93-475C-8474-BFC2D0F18B13}">
  <sheetPr codeName="Tabelle20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411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86-90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412</v>
      </c>
      <c r="F6" s="111"/>
      <c r="G6" s="110" t="s">
        <v>413</v>
      </c>
      <c r="H6" s="111"/>
      <c r="I6" s="110" t="s">
        <v>414</v>
      </c>
      <c r="J6" s="111"/>
      <c r="K6" s="110" t="s">
        <v>415</v>
      </c>
      <c r="L6" s="111"/>
      <c r="M6" s="110" t="s">
        <v>416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62" priority="21" operator="notEqual">
      <formula>1</formula>
    </cfRule>
  </conditionalFormatting>
  <conditionalFormatting sqref="E160">
    <cfRule type="cellIs" dxfId="61" priority="20" stopIfTrue="1" operator="greaterThan">
      <formula>10</formula>
    </cfRule>
  </conditionalFormatting>
  <conditionalFormatting sqref="F162">
    <cfRule type="cellIs" dxfId="60" priority="17" operator="equal">
      <formula>3</formula>
    </cfRule>
    <cfRule type="cellIs" dxfId="59" priority="18" operator="equal">
      <formula>2</formula>
    </cfRule>
    <cfRule type="cellIs" dxfId="58" priority="19" operator="equal">
      <formula>1</formula>
    </cfRule>
  </conditionalFormatting>
  <conditionalFormatting sqref="G160">
    <cfRule type="cellIs" dxfId="57" priority="16" stopIfTrue="1" operator="greaterThan">
      <formula>10</formula>
    </cfRule>
  </conditionalFormatting>
  <conditionalFormatting sqref="H162">
    <cfRule type="cellIs" dxfId="56" priority="13" operator="equal">
      <formula>3</formula>
    </cfRule>
    <cfRule type="cellIs" dxfId="55" priority="14" operator="equal">
      <formula>2</formula>
    </cfRule>
    <cfRule type="cellIs" dxfId="54" priority="15" operator="equal">
      <formula>1</formula>
    </cfRule>
  </conditionalFormatting>
  <conditionalFormatting sqref="I160">
    <cfRule type="cellIs" dxfId="53" priority="12" stopIfTrue="1" operator="greaterThan">
      <formula>10</formula>
    </cfRule>
  </conditionalFormatting>
  <conditionalFormatting sqref="J162">
    <cfRule type="cellIs" dxfId="52" priority="9" operator="equal">
      <formula>3</formula>
    </cfRule>
    <cfRule type="cellIs" dxfId="51" priority="10" operator="equal">
      <formula>2</formula>
    </cfRule>
    <cfRule type="cellIs" dxfId="50" priority="11" operator="equal">
      <formula>1</formula>
    </cfRule>
  </conditionalFormatting>
  <conditionalFormatting sqref="K160">
    <cfRule type="cellIs" dxfId="49" priority="8" stopIfTrue="1" operator="greaterThan">
      <formula>10</formula>
    </cfRule>
  </conditionalFormatting>
  <conditionalFormatting sqref="L162">
    <cfRule type="cellIs" dxfId="48" priority="5" operator="equal">
      <formula>3</formula>
    </cfRule>
    <cfRule type="cellIs" dxfId="47" priority="6" operator="equal">
      <formula>2</formula>
    </cfRule>
    <cfRule type="cellIs" dxfId="46" priority="7" operator="equal">
      <formula>1</formula>
    </cfRule>
  </conditionalFormatting>
  <conditionalFormatting sqref="M160">
    <cfRule type="cellIs" dxfId="45" priority="4" stopIfTrue="1" operator="greaterThan">
      <formula>10</formula>
    </cfRule>
  </conditionalFormatting>
  <conditionalFormatting sqref="N162">
    <cfRule type="cellIs" dxfId="44" priority="1" operator="equal">
      <formula>3</formula>
    </cfRule>
    <cfRule type="cellIs" dxfId="43" priority="2" operator="equal">
      <formula>2</formula>
    </cfRule>
    <cfRule type="cellIs" dxfId="42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8226BE71-9075-4A08-855E-AB01B951A5C2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E9D4-5CBF-4C3A-A078-4702526C8EAF}">
  <sheetPr codeName="Tabelle21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417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91-95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418</v>
      </c>
      <c r="F6" s="111"/>
      <c r="G6" s="110" t="s">
        <v>419</v>
      </c>
      <c r="H6" s="111"/>
      <c r="I6" s="110" t="s">
        <v>420</v>
      </c>
      <c r="J6" s="111"/>
      <c r="K6" s="110" t="s">
        <v>421</v>
      </c>
      <c r="L6" s="111"/>
      <c r="M6" s="110" t="s">
        <v>422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41" priority="21" operator="notEqual">
      <formula>1</formula>
    </cfRule>
  </conditionalFormatting>
  <conditionalFormatting sqref="E160">
    <cfRule type="cellIs" dxfId="40" priority="20" stopIfTrue="1" operator="greaterThan">
      <formula>10</formula>
    </cfRule>
  </conditionalFormatting>
  <conditionalFormatting sqref="F162">
    <cfRule type="cellIs" dxfId="39" priority="17" operator="equal">
      <formula>3</formula>
    </cfRule>
    <cfRule type="cellIs" dxfId="38" priority="18" operator="equal">
      <formula>2</formula>
    </cfRule>
    <cfRule type="cellIs" dxfId="37" priority="19" operator="equal">
      <formula>1</formula>
    </cfRule>
  </conditionalFormatting>
  <conditionalFormatting sqref="G160">
    <cfRule type="cellIs" dxfId="36" priority="16" stopIfTrue="1" operator="greaterThan">
      <formula>10</formula>
    </cfRule>
  </conditionalFormatting>
  <conditionalFormatting sqref="H162">
    <cfRule type="cellIs" dxfId="35" priority="13" operator="equal">
      <formula>3</formula>
    </cfRule>
    <cfRule type="cellIs" dxfId="34" priority="14" operator="equal">
      <formula>2</formula>
    </cfRule>
    <cfRule type="cellIs" dxfId="33" priority="15" operator="equal">
      <formula>1</formula>
    </cfRule>
  </conditionalFormatting>
  <conditionalFormatting sqref="I160">
    <cfRule type="cellIs" dxfId="32" priority="12" stopIfTrue="1" operator="greaterThan">
      <formula>10</formula>
    </cfRule>
  </conditionalFormatting>
  <conditionalFormatting sqref="J162">
    <cfRule type="cellIs" dxfId="31" priority="9" operator="equal">
      <formula>3</formula>
    </cfRule>
    <cfRule type="cellIs" dxfId="30" priority="10" operator="equal">
      <formula>2</formula>
    </cfRule>
    <cfRule type="cellIs" dxfId="29" priority="11" operator="equal">
      <formula>1</formula>
    </cfRule>
  </conditionalFormatting>
  <conditionalFormatting sqref="K160">
    <cfRule type="cellIs" dxfId="28" priority="8" stopIfTrue="1" operator="greaterThan">
      <formula>10</formula>
    </cfRule>
  </conditionalFormatting>
  <conditionalFormatting sqref="L162">
    <cfRule type="cellIs" dxfId="27" priority="5" operator="equal">
      <formula>3</formula>
    </cfRule>
    <cfRule type="cellIs" dxfId="26" priority="6" operator="equal">
      <formula>2</formula>
    </cfRule>
    <cfRule type="cellIs" dxfId="25" priority="7" operator="equal">
      <formula>1</formula>
    </cfRule>
  </conditionalFormatting>
  <conditionalFormatting sqref="M160">
    <cfRule type="cellIs" dxfId="24" priority="4" stopIfTrue="1" operator="greaterThan">
      <formula>10</formula>
    </cfRule>
  </conditionalFormatting>
  <conditionalFormatting sqref="N162">
    <cfRule type="cellIs" dxfId="23" priority="1" operator="equal">
      <formula>3</formula>
    </cfRule>
    <cfRule type="cellIs" dxfId="22" priority="2" operator="equal">
      <formula>2</formula>
    </cfRule>
    <cfRule type="cellIs" dxfId="21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E395B74E-0959-4F62-B561-36C5EF7A5D60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35F67-C4D3-445D-B87F-3652DD69F44C}">
  <sheetPr codeName="Tabelle22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139" t="s">
        <v>303</v>
      </c>
      <c r="B1" s="139"/>
      <c r="C1" s="139"/>
      <c r="D1" s="139"/>
      <c r="E1" s="139"/>
      <c r="F1" s="139"/>
      <c r="G1" s="139"/>
      <c r="H1" s="139"/>
      <c r="I1" s="139"/>
      <c r="J1" s="139"/>
      <c r="K1" s="25"/>
      <c r="L1" s="112"/>
      <c r="M1" s="112"/>
      <c r="N1" s="112"/>
      <c r="O1" s="26" t="s">
        <v>423</v>
      </c>
      <c r="P1" s="27"/>
      <c r="Q1" s="27"/>
      <c r="R1" s="27"/>
      <c r="S1" s="27"/>
      <c r="T1" s="27"/>
    </row>
    <row r="2" spans="1:23" ht="25.5" customHeight="1">
      <c r="A2" s="113" t="s">
        <v>154</v>
      </c>
      <c r="B2" s="113"/>
      <c r="C2" s="74">
        <f>'Tenderers 1-5'!C2</f>
        <v>0</v>
      </c>
      <c r="D2" s="114" t="s">
        <v>156</v>
      </c>
      <c r="E2" s="114"/>
      <c r="F2" s="142" t="str">
        <f>'Tenderers 1-5'!F2</f>
        <v>Implementation of Inclusive Business Contract Farming Module in Northern Ghana</v>
      </c>
      <c r="G2" s="142"/>
      <c r="H2" s="142"/>
      <c r="I2" s="142"/>
      <c r="J2" s="142"/>
      <c r="K2" s="114" t="s">
        <v>159</v>
      </c>
      <c r="L2" s="114"/>
      <c r="M2" s="142" t="str">
        <f>'Tenderers 1-5'!M2</f>
        <v>G-018082-001</v>
      </c>
      <c r="N2" s="142"/>
    </row>
    <row r="3" spans="1:23" ht="14.15" customHeight="1">
      <c r="A3" s="107" t="s">
        <v>155</v>
      </c>
      <c r="B3" s="107"/>
      <c r="C3" s="29">
        <f>'Tenderers 1-5'!C3</f>
        <v>0</v>
      </c>
      <c r="D3" s="118" t="s">
        <v>314</v>
      </c>
      <c r="E3" s="118"/>
      <c r="F3" s="143">
        <f>'Tenderers 1-5'!F3</f>
        <v>0</v>
      </c>
      <c r="G3" s="143"/>
      <c r="H3" s="143"/>
      <c r="I3" s="143"/>
      <c r="J3" s="143"/>
      <c r="K3" s="144" t="s">
        <v>157</v>
      </c>
      <c r="L3" s="144"/>
      <c r="M3" s="108">
        <f>'Tenderers 1-5'!M3</f>
        <v>0</v>
      </c>
      <c r="N3" s="108"/>
    </row>
    <row r="4" spans="1:23" ht="11.25" customHeight="1">
      <c r="A4" s="107" t="s">
        <v>171</v>
      </c>
      <c r="B4" s="107"/>
      <c r="C4" s="143" t="str">
        <f>'Tenderers 1-5'!C4</f>
        <v>Individual assessment/overall assessment</v>
      </c>
      <c r="D4" s="118"/>
      <c r="E4" s="118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09" t="s">
        <v>160</v>
      </c>
      <c r="B5" s="109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96-100 of 0</v>
      </c>
      <c r="O5" s="138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10" t="s">
        <v>424</v>
      </c>
      <c r="F6" s="111"/>
      <c r="G6" s="110" t="s">
        <v>425</v>
      </c>
      <c r="H6" s="111"/>
      <c r="I6" s="110" t="s">
        <v>426</v>
      </c>
      <c r="J6" s="111"/>
      <c r="K6" s="110" t="s">
        <v>427</v>
      </c>
      <c r="L6" s="111"/>
      <c r="M6" s="110" t="s">
        <v>428</v>
      </c>
      <c r="N6" s="117"/>
      <c r="O6" s="138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05" t="s">
        <v>1</v>
      </c>
      <c r="C7" s="106"/>
      <c r="D7" s="39" t="s">
        <v>0</v>
      </c>
      <c r="E7" s="40" t="s">
        <v>3</v>
      </c>
      <c r="F7" s="41" t="s">
        <v>4</v>
      </c>
      <c r="G7" s="40" t="s">
        <v>3</v>
      </c>
      <c r="H7" s="41" t="s">
        <v>4</v>
      </c>
      <c r="I7" s="40" t="s">
        <v>3</v>
      </c>
      <c r="J7" s="41" t="s">
        <v>4</v>
      </c>
      <c r="K7" s="40" t="s">
        <v>3</v>
      </c>
      <c r="L7" s="41" t="s">
        <v>4</v>
      </c>
      <c r="M7" s="40" t="s">
        <v>3</v>
      </c>
      <c r="N7" s="42" t="s">
        <v>4</v>
      </c>
    </row>
    <row r="8" spans="1:23" ht="10.4" customHeight="1">
      <c r="B8" s="123" t="s">
        <v>106</v>
      </c>
      <c r="C8" s="124"/>
      <c r="D8" s="43" t="s">
        <v>2</v>
      </c>
      <c r="E8" s="40" t="s">
        <v>10</v>
      </c>
      <c r="F8" s="41" t="s">
        <v>5</v>
      </c>
      <c r="G8" s="40" t="s">
        <v>10</v>
      </c>
      <c r="H8" s="41" t="s">
        <v>5</v>
      </c>
      <c r="I8" s="40" t="s">
        <v>10</v>
      </c>
      <c r="J8" s="41" t="s">
        <v>5</v>
      </c>
      <c r="K8" s="40" t="s">
        <v>10</v>
      </c>
      <c r="L8" s="41" t="s">
        <v>5</v>
      </c>
      <c r="M8" s="40" t="s">
        <v>10</v>
      </c>
      <c r="N8" s="42" t="s">
        <v>5</v>
      </c>
    </row>
    <row r="9" spans="1:23" ht="10">
      <c r="A9" s="44"/>
      <c r="B9" s="87"/>
      <c r="C9" s="88"/>
      <c r="D9" s="45" t="s">
        <v>9</v>
      </c>
      <c r="E9" s="46" t="s">
        <v>11</v>
      </c>
      <c r="F9" s="47" t="s">
        <v>12</v>
      </c>
      <c r="G9" s="46" t="s">
        <v>11</v>
      </c>
      <c r="H9" s="47" t="s">
        <v>12</v>
      </c>
      <c r="I9" s="46" t="s">
        <v>11</v>
      </c>
      <c r="J9" s="47" t="s">
        <v>12</v>
      </c>
      <c r="K9" s="46" t="s">
        <v>11</v>
      </c>
      <c r="L9" s="47" t="s">
        <v>12</v>
      </c>
      <c r="M9" s="46" t="s">
        <v>11</v>
      </c>
      <c r="N9" s="48" t="s">
        <v>12</v>
      </c>
    </row>
    <row r="10" spans="1:23" s="3" customFormat="1" ht="12.75" customHeight="1">
      <c r="A10" s="49" t="s">
        <v>115</v>
      </c>
      <c r="B10" s="127" t="s">
        <v>305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50" t="str">
        <f>IF(ISBLANK(B10),A10,B10)</f>
        <v>Assessment of technical-methodological concept</v>
      </c>
    </row>
    <row r="11" spans="1:23" ht="10.5">
      <c r="A11" s="51" t="s">
        <v>14</v>
      </c>
      <c r="B11" s="125" t="s">
        <v>172</v>
      </c>
      <c r="C11" s="12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">
      <c r="A12" s="54" t="s">
        <v>19</v>
      </c>
      <c r="B12" s="103" t="s">
        <v>306</v>
      </c>
      <c r="C12" s="104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">
      <c r="A13" s="56" t="s">
        <v>20</v>
      </c>
      <c r="B13" s="101" t="s">
        <v>209</v>
      </c>
      <c r="C13" s="102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5">
      <c r="A14" s="85" t="s">
        <v>111</v>
      </c>
      <c r="B14" s="85"/>
      <c r="C14" s="86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5">
      <c r="A15" s="51" t="s">
        <v>15</v>
      </c>
      <c r="B15" s="125" t="s">
        <v>173</v>
      </c>
      <c r="C15" s="12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">
      <c r="A16" s="54" t="s">
        <v>28</v>
      </c>
      <c r="B16" s="103" t="s">
        <v>174</v>
      </c>
      <c r="C16" s="104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">
      <c r="A17" s="54" t="s">
        <v>29</v>
      </c>
      <c r="B17" s="103" t="s">
        <v>210</v>
      </c>
      <c r="C17" s="104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">
      <c r="A18" s="54" t="s">
        <v>175</v>
      </c>
      <c r="B18" s="101" t="s">
        <v>176</v>
      </c>
      <c r="C18" s="102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5">
      <c r="A19" s="85" t="s">
        <v>112</v>
      </c>
      <c r="B19" s="85"/>
      <c r="C19" s="86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5">
      <c r="A20" s="51" t="s">
        <v>16</v>
      </c>
      <c r="B20" s="125" t="s">
        <v>66</v>
      </c>
      <c r="C20" s="12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">
      <c r="A21" s="54" t="s">
        <v>27</v>
      </c>
      <c r="B21" s="103" t="s">
        <v>177</v>
      </c>
      <c r="C21" s="104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">
      <c r="A22" s="54" t="s">
        <v>67</v>
      </c>
      <c r="B22" s="103" t="s">
        <v>308</v>
      </c>
      <c r="C22" s="104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">
      <c r="A23" s="54" t="s">
        <v>178</v>
      </c>
      <c r="B23" s="103" t="s">
        <v>179</v>
      </c>
      <c r="C23" s="104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180</v>
      </c>
      <c r="B24" s="101" t="s">
        <v>307</v>
      </c>
      <c r="C24" s="102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5">
      <c r="A25" s="85" t="s">
        <v>113</v>
      </c>
      <c r="B25" s="85"/>
      <c r="C25" s="86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5">
      <c r="A26" s="51" t="s">
        <v>17</v>
      </c>
      <c r="B26" s="125" t="s">
        <v>181</v>
      </c>
      <c r="C26" s="12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">
      <c r="A27" s="54" t="s">
        <v>25</v>
      </c>
      <c r="B27" s="103" t="s">
        <v>182</v>
      </c>
      <c r="C27" s="104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">
      <c r="A28" s="54" t="s">
        <v>26</v>
      </c>
      <c r="B28" s="103" t="s">
        <v>183</v>
      </c>
      <c r="C28" s="104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">
      <c r="A29" s="54" t="s">
        <v>184</v>
      </c>
      <c r="B29" s="103" t="s">
        <v>187</v>
      </c>
      <c r="C29" s="104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4" t="s">
        <v>185</v>
      </c>
      <c r="B30" s="101" t="s">
        <v>186</v>
      </c>
      <c r="C30" s="102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5">
      <c r="A31" s="85" t="s">
        <v>114</v>
      </c>
      <c r="B31" s="85"/>
      <c r="C31" s="86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" hidden="1">
      <c r="A32" s="54"/>
      <c r="B32" s="131"/>
      <c r="C32" s="13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5" hidden="1">
      <c r="A33" s="85"/>
      <c r="B33" s="85"/>
      <c r="C33" s="86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5" hidden="1">
      <c r="A34" s="51"/>
      <c r="B34" s="125"/>
      <c r="C34" s="12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" hidden="1">
      <c r="A35" s="54"/>
      <c r="B35" s="103"/>
      <c r="C35" s="104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" hidden="1">
      <c r="A36" s="54"/>
      <c r="B36" s="140"/>
      <c r="C36" s="141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" hidden="1">
      <c r="A37" s="54"/>
      <c r="B37" s="133"/>
      <c r="C37" s="13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5" hidden="1">
      <c r="A38" s="85"/>
      <c r="B38" s="85"/>
      <c r="C38" s="86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5" hidden="1">
      <c r="A39" s="61"/>
      <c r="B39" s="129"/>
      <c r="C39" s="130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5">
      <c r="A40" s="61" t="s">
        <v>18</v>
      </c>
      <c r="B40" s="129" t="s">
        <v>78</v>
      </c>
      <c r="C40" s="130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5">
      <c r="A41" s="99" t="s">
        <v>117</v>
      </c>
      <c r="B41" s="99"/>
      <c r="C41" s="100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">
      <c r="A42" s="49" t="s">
        <v>116</v>
      </c>
      <c r="B42" s="127" t="s">
        <v>68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50" t="str">
        <f t="shared" si="0"/>
        <v>Assessment of proposed staff</v>
      </c>
    </row>
    <row r="43" spans="1:16" ht="10.5">
      <c r="A43" s="51" t="s">
        <v>6</v>
      </c>
      <c r="B43" s="91" t="s">
        <v>161</v>
      </c>
      <c r="C43" s="92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">
      <c r="A44" s="66" t="s">
        <v>87</v>
      </c>
      <c r="B44" s="97" t="s">
        <v>309</v>
      </c>
      <c r="C44" s="98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">
      <c r="A45" s="66" t="s">
        <v>88</v>
      </c>
      <c r="B45" s="97" t="s">
        <v>75</v>
      </c>
      <c r="C45" s="98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">
      <c r="A46" s="54" t="s">
        <v>89</v>
      </c>
      <c r="B46" s="95" t="s">
        <v>76</v>
      </c>
      <c r="C46" s="96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">
      <c r="A47" s="66" t="s">
        <v>90</v>
      </c>
      <c r="B47" s="95" t="s">
        <v>77</v>
      </c>
      <c r="C47" s="96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">
      <c r="A48" s="66" t="s">
        <v>91</v>
      </c>
      <c r="B48" s="97" t="s">
        <v>7</v>
      </c>
      <c r="C48" s="98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">
      <c r="A49" s="66" t="s">
        <v>92</v>
      </c>
      <c r="B49" s="95" t="s">
        <v>188</v>
      </c>
      <c r="C49" s="96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">
      <c r="A50" s="66" t="s">
        <v>93</v>
      </c>
      <c r="B50" s="97" t="s">
        <v>189</v>
      </c>
      <c r="C50" s="98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">
      <c r="A51" s="66" t="s">
        <v>94</v>
      </c>
      <c r="B51" s="97" t="s">
        <v>191</v>
      </c>
      <c r="C51" s="98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">
      <c r="A52" s="66" t="s">
        <v>190</v>
      </c>
      <c r="B52" s="135" t="s">
        <v>30</v>
      </c>
      <c r="C52" s="136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5">
      <c r="A53" s="85" t="s">
        <v>95</v>
      </c>
      <c r="B53" s="85"/>
      <c r="C53" s="86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5">
      <c r="A54" s="51" t="s">
        <v>96</v>
      </c>
      <c r="B54" s="91" t="s">
        <v>162</v>
      </c>
      <c r="C54" s="92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">
      <c r="A55" s="66" t="s">
        <v>97</v>
      </c>
      <c r="B55" s="97" t="s">
        <v>309</v>
      </c>
      <c r="C55" s="98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">
      <c r="A56" s="66" t="s">
        <v>98</v>
      </c>
      <c r="B56" s="97" t="s">
        <v>75</v>
      </c>
      <c r="C56" s="98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">
      <c r="A57" s="54" t="s">
        <v>99</v>
      </c>
      <c r="B57" s="95" t="s">
        <v>76</v>
      </c>
      <c r="C57" s="96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">
      <c r="A58" s="66" t="s">
        <v>100</v>
      </c>
      <c r="B58" s="95" t="s">
        <v>77</v>
      </c>
      <c r="C58" s="96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">
      <c r="A59" s="66" t="s">
        <v>101</v>
      </c>
      <c r="B59" s="97" t="s">
        <v>7</v>
      </c>
      <c r="C59" s="98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">
      <c r="A60" s="66" t="s">
        <v>102</v>
      </c>
      <c r="B60" s="95" t="s">
        <v>188</v>
      </c>
      <c r="C60" s="96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">
      <c r="A61" s="66" t="s">
        <v>103</v>
      </c>
      <c r="B61" s="97" t="s">
        <v>189</v>
      </c>
      <c r="C61" s="98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">
      <c r="A62" s="66" t="s">
        <v>104</v>
      </c>
      <c r="B62" s="97" t="s">
        <v>191</v>
      </c>
      <c r="C62" s="98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6" t="s">
        <v>192</v>
      </c>
      <c r="B63" s="135" t="s">
        <v>30</v>
      </c>
      <c r="C63" s="136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5" outlineLevel="1">
      <c r="A64" s="85" t="s">
        <v>105</v>
      </c>
      <c r="B64" s="85"/>
      <c r="C64" s="86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5">
      <c r="A65" s="51" t="s">
        <v>21</v>
      </c>
      <c r="B65" s="91" t="s">
        <v>163</v>
      </c>
      <c r="C65" s="92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">
      <c r="A66" s="66" t="s">
        <v>42</v>
      </c>
      <c r="B66" s="97" t="s">
        <v>309</v>
      </c>
      <c r="C66" s="98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">
      <c r="A67" s="66" t="s">
        <v>35</v>
      </c>
      <c r="B67" s="97" t="s">
        <v>75</v>
      </c>
      <c r="C67" s="98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">
      <c r="A68" s="54" t="s">
        <v>36</v>
      </c>
      <c r="B68" s="95" t="s">
        <v>76</v>
      </c>
      <c r="C68" s="96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">
      <c r="A69" s="66" t="s">
        <v>37</v>
      </c>
      <c r="B69" s="95" t="s">
        <v>77</v>
      </c>
      <c r="C69" s="96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">
      <c r="A70" s="66" t="s">
        <v>38</v>
      </c>
      <c r="B70" s="97" t="s">
        <v>7</v>
      </c>
      <c r="C70" s="98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">
      <c r="A71" s="66" t="s">
        <v>39</v>
      </c>
      <c r="B71" s="95" t="s">
        <v>188</v>
      </c>
      <c r="C71" s="96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">
      <c r="A72" s="66" t="s">
        <v>40</v>
      </c>
      <c r="B72" s="97" t="s">
        <v>193</v>
      </c>
      <c r="C72" s="98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">
      <c r="A73" s="66" t="s">
        <v>41</v>
      </c>
      <c r="B73" s="97" t="s">
        <v>194</v>
      </c>
      <c r="C73" s="98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">
      <c r="A74" s="66" t="s">
        <v>195</v>
      </c>
      <c r="B74" s="135" t="s">
        <v>30</v>
      </c>
      <c r="C74" s="136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5" outlineLevel="1">
      <c r="A75" s="85" t="s">
        <v>22</v>
      </c>
      <c r="B75" s="85"/>
      <c r="C75" s="86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5">
      <c r="A76" s="51" t="s">
        <v>23</v>
      </c>
      <c r="B76" s="91" t="s">
        <v>164</v>
      </c>
      <c r="C76" s="92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">
      <c r="A77" s="66" t="s">
        <v>34</v>
      </c>
      <c r="B77" s="97" t="s">
        <v>309</v>
      </c>
      <c r="C77" s="98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">
      <c r="A78" s="66" t="s">
        <v>43</v>
      </c>
      <c r="B78" s="97" t="s">
        <v>75</v>
      </c>
      <c r="C78" s="98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">
      <c r="A79" s="66" t="s">
        <v>44</v>
      </c>
      <c r="B79" s="95" t="s">
        <v>76</v>
      </c>
      <c r="C79" s="96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">
      <c r="A80" s="66" t="s">
        <v>45</v>
      </c>
      <c r="B80" s="95" t="s">
        <v>77</v>
      </c>
      <c r="C80" s="96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">
      <c r="A81" s="66" t="s">
        <v>46</v>
      </c>
      <c r="B81" s="97" t="s">
        <v>7</v>
      </c>
      <c r="C81" s="98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">
      <c r="A82" s="66" t="s">
        <v>47</v>
      </c>
      <c r="B82" s="95" t="s">
        <v>196</v>
      </c>
      <c r="C82" s="96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">
      <c r="A83" s="66" t="s">
        <v>48</v>
      </c>
      <c r="B83" s="97" t="s">
        <v>193</v>
      </c>
      <c r="C83" s="98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">
      <c r="A84" s="66" t="s">
        <v>49</v>
      </c>
      <c r="B84" s="97" t="s">
        <v>194</v>
      </c>
      <c r="C84" s="98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">
      <c r="A85" s="66" t="s">
        <v>197</v>
      </c>
      <c r="B85" s="135" t="s">
        <v>30</v>
      </c>
      <c r="C85" s="136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5" outlineLevel="1">
      <c r="A86" s="85" t="s">
        <v>24</v>
      </c>
      <c r="B86" s="85"/>
      <c r="C86" s="86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5">
      <c r="A87" s="51" t="s">
        <v>31</v>
      </c>
      <c r="B87" s="91" t="s">
        <v>165</v>
      </c>
      <c r="C87" s="92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">
      <c r="A88" s="66" t="s">
        <v>50</v>
      </c>
      <c r="B88" s="97" t="s">
        <v>309</v>
      </c>
      <c r="C88" s="98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">
      <c r="A89" s="66" t="s">
        <v>51</v>
      </c>
      <c r="B89" s="97" t="s">
        <v>75</v>
      </c>
      <c r="C89" s="98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">
      <c r="A90" s="66" t="s">
        <v>52</v>
      </c>
      <c r="B90" s="95" t="s">
        <v>76</v>
      </c>
      <c r="C90" s="96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">
      <c r="A91" s="66" t="s">
        <v>53</v>
      </c>
      <c r="B91" s="95" t="s">
        <v>77</v>
      </c>
      <c r="C91" s="96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">
      <c r="A92" s="66" t="s">
        <v>54</v>
      </c>
      <c r="B92" s="97" t="s">
        <v>7</v>
      </c>
      <c r="C92" s="98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">
      <c r="A93" s="66" t="s">
        <v>55</v>
      </c>
      <c r="B93" s="95" t="s">
        <v>196</v>
      </c>
      <c r="C93" s="96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56</v>
      </c>
      <c r="B94" s="97" t="s">
        <v>261</v>
      </c>
      <c r="C94" s="98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">
      <c r="A95" s="66" t="s">
        <v>57</v>
      </c>
      <c r="B95" s="97" t="s">
        <v>194</v>
      </c>
      <c r="C95" s="98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">
      <c r="A96" s="66" t="s">
        <v>198</v>
      </c>
      <c r="B96" s="135" t="s">
        <v>30</v>
      </c>
      <c r="C96" s="136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5" outlineLevel="1">
      <c r="A97" s="85" t="s">
        <v>32</v>
      </c>
      <c r="B97" s="85"/>
      <c r="C97" s="86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5">
      <c r="A98" s="51" t="s">
        <v>33</v>
      </c>
      <c r="B98" s="91" t="s">
        <v>166</v>
      </c>
      <c r="C98" s="92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">
      <c r="A99" s="66" t="s">
        <v>58</v>
      </c>
      <c r="B99" s="97" t="s">
        <v>309</v>
      </c>
      <c r="C99" s="98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">
      <c r="A100" s="66" t="s">
        <v>59</v>
      </c>
      <c r="B100" s="97" t="s">
        <v>75</v>
      </c>
      <c r="C100" s="98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">
      <c r="A101" s="66" t="s">
        <v>60</v>
      </c>
      <c r="B101" s="95" t="s">
        <v>76</v>
      </c>
      <c r="C101" s="96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">
      <c r="A102" s="66" t="s">
        <v>61</v>
      </c>
      <c r="B102" s="95" t="s">
        <v>77</v>
      </c>
      <c r="C102" s="96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">
      <c r="A103" s="66" t="s">
        <v>62</v>
      </c>
      <c r="B103" s="97" t="s">
        <v>7</v>
      </c>
      <c r="C103" s="98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">
      <c r="A104" s="66" t="s">
        <v>63</v>
      </c>
      <c r="B104" s="95" t="s">
        <v>196</v>
      </c>
      <c r="C104" s="96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64</v>
      </c>
      <c r="B105" s="95" t="s">
        <v>261</v>
      </c>
      <c r="C105" s="96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">
      <c r="A106" s="66" t="s">
        <v>122</v>
      </c>
      <c r="B106" s="95" t="s">
        <v>194</v>
      </c>
      <c r="C106" s="96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">
      <c r="A107" s="66" t="s">
        <v>200</v>
      </c>
      <c r="B107" s="135" t="s">
        <v>30</v>
      </c>
      <c r="C107" s="136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5" outlineLevel="1">
      <c r="A108" s="85" t="s">
        <v>65</v>
      </c>
      <c r="B108" s="85"/>
      <c r="C108" s="86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5">
      <c r="A109" s="51" t="s">
        <v>69</v>
      </c>
      <c r="B109" s="91" t="s">
        <v>167</v>
      </c>
      <c r="C109" s="92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">
      <c r="A110" s="66" t="s">
        <v>70</v>
      </c>
      <c r="B110" s="97" t="s">
        <v>309</v>
      </c>
      <c r="C110" s="98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6" t="s">
        <v>71</v>
      </c>
      <c r="B111" s="97" t="s">
        <v>75</v>
      </c>
      <c r="C111" s="98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">
      <c r="A112" s="66" t="s">
        <v>72</v>
      </c>
      <c r="B112" s="95" t="s">
        <v>76</v>
      </c>
      <c r="C112" s="96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">
      <c r="A113" s="66" t="s">
        <v>73</v>
      </c>
      <c r="B113" s="95" t="s">
        <v>77</v>
      </c>
      <c r="C113" s="96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">
      <c r="A114" s="66" t="s">
        <v>79</v>
      </c>
      <c r="B114" s="97" t="s">
        <v>7</v>
      </c>
      <c r="C114" s="98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">
      <c r="A115" s="66" t="s">
        <v>80</v>
      </c>
      <c r="B115" s="95" t="s">
        <v>196</v>
      </c>
      <c r="C115" s="96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">
      <c r="A116" s="66" t="s">
        <v>81</v>
      </c>
      <c r="B116" s="95" t="s">
        <v>261</v>
      </c>
      <c r="C116" s="96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">
      <c r="A117" s="66" t="s">
        <v>123</v>
      </c>
      <c r="B117" s="95" t="s">
        <v>194</v>
      </c>
      <c r="C117" s="96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">
      <c r="A118" s="66" t="s">
        <v>201</v>
      </c>
      <c r="B118" s="135" t="s">
        <v>30</v>
      </c>
      <c r="C118" s="136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5" outlineLevel="1">
      <c r="A119" s="85" t="s">
        <v>74</v>
      </c>
      <c r="B119" s="85"/>
      <c r="C119" s="86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5">
      <c r="A120" s="51" t="s">
        <v>82</v>
      </c>
      <c r="B120" s="91" t="s">
        <v>168</v>
      </c>
      <c r="C120" s="92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">
      <c r="A121" s="66" t="s">
        <v>83</v>
      </c>
      <c r="B121" s="97" t="s">
        <v>309</v>
      </c>
      <c r="C121" s="98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6" t="s">
        <v>84</v>
      </c>
      <c r="B122" s="97" t="s">
        <v>75</v>
      </c>
      <c r="C122" s="98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">
      <c r="A123" s="66" t="s">
        <v>85</v>
      </c>
      <c r="B123" s="95" t="s">
        <v>76</v>
      </c>
      <c r="C123" s="96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">
      <c r="A124" s="66" t="s">
        <v>126</v>
      </c>
      <c r="B124" s="95" t="s">
        <v>77</v>
      </c>
      <c r="C124" s="96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">
      <c r="A125" s="66" t="s">
        <v>127</v>
      </c>
      <c r="B125" s="97" t="s">
        <v>7</v>
      </c>
      <c r="C125" s="98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">
      <c r="A126" s="66" t="s">
        <v>128</v>
      </c>
      <c r="B126" s="95" t="s">
        <v>196</v>
      </c>
      <c r="C126" s="96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">
      <c r="A127" s="66" t="s">
        <v>129</v>
      </c>
      <c r="B127" s="95" t="s">
        <v>261</v>
      </c>
      <c r="C127" s="96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">
      <c r="A128" s="66" t="s">
        <v>130</v>
      </c>
      <c r="B128" s="95" t="s">
        <v>194</v>
      </c>
      <c r="C128" s="96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">
      <c r="A129" s="66" t="s">
        <v>202</v>
      </c>
      <c r="B129" s="135" t="s">
        <v>30</v>
      </c>
      <c r="C129" s="136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5" outlineLevel="1">
      <c r="A130" s="85" t="s">
        <v>86</v>
      </c>
      <c r="B130" s="85"/>
      <c r="C130" s="86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5">
      <c r="A131" s="51" t="s">
        <v>131</v>
      </c>
      <c r="B131" s="91" t="s">
        <v>169</v>
      </c>
      <c r="C131" s="92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">
      <c r="A132" s="66" t="s">
        <v>132</v>
      </c>
      <c r="B132" s="97" t="s">
        <v>309</v>
      </c>
      <c r="C132" s="98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6" t="s">
        <v>133</v>
      </c>
      <c r="B133" s="97" t="s">
        <v>75</v>
      </c>
      <c r="C133" s="98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">
      <c r="A134" s="66" t="s">
        <v>134</v>
      </c>
      <c r="B134" s="95" t="s">
        <v>76</v>
      </c>
      <c r="C134" s="96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">
      <c r="A135" s="66" t="s">
        <v>135</v>
      </c>
      <c r="B135" s="95" t="s">
        <v>77</v>
      </c>
      <c r="C135" s="96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">
      <c r="A136" s="66" t="s">
        <v>136</v>
      </c>
      <c r="B136" s="97" t="s">
        <v>7</v>
      </c>
      <c r="C136" s="98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">
      <c r="A137" s="66" t="s">
        <v>137</v>
      </c>
      <c r="B137" s="95" t="s">
        <v>196</v>
      </c>
      <c r="C137" s="96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">
      <c r="A138" s="66" t="s">
        <v>138</v>
      </c>
      <c r="B138" s="95" t="s">
        <v>261</v>
      </c>
      <c r="C138" s="96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">
      <c r="A139" s="66" t="s">
        <v>139</v>
      </c>
      <c r="B139" s="95" t="s">
        <v>194</v>
      </c>
      <c r="C139" s="96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">
      <c r="A140" s="66" t="s">
        <v>203</v>
      </c>
      <c r="B140" s="135" t="s">
        <v>30</v>
      </c>
      <c r="C140" s="136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5" outlineLevel="1">
      <c r="A141" s="85" t="s">
        <v>124</v>
      </c>
      <c r="B141" s="85"/>
      <c r="C141" s="86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5">
      <c r="A142" s="51" t="s">
        <v>140</v>
      </c>
      <c r="B142" s="91" t="s">
        <v>170</v>
      </c>
      <c r="C142" s="92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">
      <c r="A143" s="66" t="s">
        <v>141</v>
      </c>
      <c r="B143" s="97" t="s">
        <v>309</v>
      </c>
      <c r="C143" s="98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6" t="s">
        <v>142</v>
      </c>
      <c r="B144" s="97" t="s">
        <v>75</v>
      </c>
      <c r="C144" s="98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">
      <c r="A145" s="54" t="s">
        <v>143</v>
      </c>
      <c r="B145" s="95" t="s">
        <v>76</v>
      </c>
      <c r="C145" s="96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">
      <c r="A146" s="66" t="s">
        <v>144</v>
      </c>
      <c r="B146" s="95" t="s">
        <v>77</v>
      </c>
      <c r="C146" s="96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">
      <c r="A147" s="66" t="s">
        <v>145</v>
      </c>
      <c r="B147" s="97" t="s">
        <v>7</v>
      </c>
      <c r="C147" s="98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">
      <c r="A148" s="66" t="s">
        <v>146</v>
      </c>
      <c r="B148" s="95" t="s">
        <v>196</v>
      </c>
      <c r="C148" s="96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">
      <c r="A149" s="66" t="s">
        <v>147</v>
      </c>
      <c r="B149" s="95" t="s">
        <v>261</v>
      </c>
      <c r="C149" s="96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">
      <c r="A150" s="66" t="s">
        <v>148</v>
      </c>
      <c r="B150" s="95" t="s">
        <v>194</v>
      </c>
      <c r="C150" s="96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">
      <c r="A151" s="66" t="s">
        <v>204</v>
      </c>
      <c r="B151" s="135" t="s">
        <v>30</v>
      </c>
      <c r="C151" s="136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5" outlineLevel="1">
      <c r="A152" s="85" t="s">
        <v>125</v>
      </c>
      <c r="B152" s="85"/>
      <c r="C152" s="86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5">
      <c r="A153" s="51" t="s">
        <v>151</v>
      </c>
      <c r="B153" s="91" t="s">
        <v>313</v>
      </c>
      <c r="C153" s="92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">
      <c r="A154" s="54" t="s">
        <v>149</v>
      </c>
      <c r="B154" s="103" t="s">
        <v>310</v>
      </c>
      <c r="C154" s="104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">
      <c r="A155" s="66" t="s">
        <v>150</v>
      </c>
      <c r="B155" s="103" t="s">
        <v>205</v>
      </c>
      <c r="C155" s="104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">
      <c r="A156" s="66" t="s">
        <v>152</v>
      </c>
      <c r="B156" s="103" t="s">
        <v>206</v>
      </c>
      <c r="C156" s="104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">
      <c r="A157" s="54" t="s">
        <v>207</v>
      </c>
      <c r="B157" s="101" t="s">
        <v>208</v>
      </c>
      <c r="C157" s="102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5" outlineLevel="1">
      <c r="A158" s="85" t="s">
        <v>153</v>
      </c>
      <c r="B158" s="85"/>
      <c r="C158" s="86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5">
      <c r="A159" s="99" t="s">
        <v>118</v>
      </c>
      <c r="B159" s="99"/>
      <c r="C159" s="100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">
      <c r="A160" s="89" t="s">
        <v>119</v>
      </c>
      <c r="B160" s="89"/>
      <c r="C160" s="90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">
      <c r="A161" s="89" t="s">
        <v>13</v>
      </c>
      <c r="B161" s="89"/>
      <c r="C161" s="90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">
      <c r="A162" s="89" t="s">
        <v>8</v>
      </c>
      <c r="B162" s="89"/>
      <c r="C162" s="90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93" t="s">
        <v>158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6" ht="37.75" customHeight="1">
      <c r="A165" s="94"/>
      <c r="B165" s="94"/>
      <c r="C165" s="94"/>
      <c r="E165" s="13"/>
      <c r="G165" s="13"/>
      <c r="I165" s="137"/>
      <c r="J165" s="137"/>
      <c r="K165" s="137"/>
      <c r="L165" s="137"/>
      <c r="M165" s="137"/>
      <c r="N165" s="137"/>
    </row>
    <row r="166" spans="1:16" ht="12" customHeight="1">
      <c r="B166" s="73"/>
      <c r="E166" s="13"/>
      <c r="G166" s="13"/>
      <c r="I166" s="84" t="s">
        <v>311</v>
      </c>
      <c r="J166" s="84"/>
      <c r="K166" s="84"/>
      <c r="L166" s="84"/>
      <c r="M166" s="84"/>
      <c r="N166" s="84"/>
    </row>
  </sheetData>
  <sheetProtection sheet="1" objects="1" scenarios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20" priority="21" operator="notEqual">
      <formula>1</formula>
    </cfRule>
  </conditionalFormatting>
  <conditionalFormatting sqref="E160">
    <cfRule type="cellIs" dxfId="19" priority="20" stopIfTrue="1" operator="greaterThan">
      <formula>10</formula>
    </cfRule>
  </conditionalFormatting>
  <conditionalFormatting sqref="F162">
    <cfRule type="cellIs" dxfId="18" priority="17" operator="equal">
      <formula>3</formula>
    </cfRule>
    <cfRule type="cellIs" dxfId="17" priority="18" operator="equal">
      <formula>2</formula>
    </cfRule>
    <cfRule type="cellIs" dxfId="16" priority="19" operator="equal">
      <formula>1</formula>
    </cfRule>
  </conditionalFormatting>
  <conditionalFormatting sqref="G160">
    <cfRule type="cellIs" dxfId="15" priority="16" stopIfTrue="1" operator="greaterThan">
      <formula>10</formula>
    </cfRule>
  </conditionalFormatting>
  <conditionalFormatting sqref="H162">
    <cfRule type="cellIs" dxfId="14" priority="13" operator="equal">
      <formula>3</formula>
    </cfRule>
    <cfRule type="cellIs" dxfId="13" priority="14" operator="equal">
      <formula>2</formula>
    </cfRule>
    <cfRule type="cellIs" dxfId="12" priority="15" operator="equal">
      <formula>1</formula>
    </cfRule>
  </conditionalFormatting>
  <conditionalFormatting sqref="I160">
    <cfRule type="cellIs" dxfId="11" priority="12" stopIfTrue="1" operator="greaterThan">
      <formula>10</formula>
    </cfRule>
  </conditionalFormatting>
  <conditionalFormatting sqref="J162">
    <cfRule type="cellIs" dxfId="10" priority="9" operator="equal">
      <formula>3</formula>
    </cfRule>
    <cfRule type="cellIs" dxfId="9" priority="10" operator="equal">
      <formula>2</formula>
    </cfRule>
    <cfRule type="cellIs" dxfId="8" priority="11" operator="equal">
      <formula>1</formula>
    </cfRule>
  </conditionalFormatting>
  <conditionalFormatting sqref="K160">
    <cfRule type="cellIs" dxfId="7" priority="8" stopIfTrue="1" operator="greaterThan">
      <formula>10</formula>
    </cfRule>
  </conditionalFormatting>
  <conditionalFormatting sqref="L162">
    <cfRule type="cellIs" dxfId="6" priority="5" operator="equal">
      <formula>3</formula>
    </cfRule>
    <cfRule type="cellIs" dxfId="5" priority="6" operator="equal">
      <formula>2</formula>
    </cfRule>
    <cfRule type="cellIs" dxfId="4" priority="7" operator="equal">
      <formula>1</formula>
    </cfRule>
  </conditionalFormatting>
  <conditionalFormatting sqref="M160">
    <cfRule type="cellIs" dxfId="3" priority="4" stopIfTrue="1" operator="greaterThan">
      <formula>10</formula>
    </cfRule>
  </conditionalFormatting>
  <conditionalFormatting sqref="N162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8C2329A3-C39B-4692-81D9-E8151D857E93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8bd17c-5627-434e-b32b-0c874739bc9c" xsi:nil="true"/>
    <lcf76f155ced4ddcb4097134ff3c332f xmlns="c11d06e3-a4d7-4765-91b0-7893d3d11a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E776C0CB2CD4EAAC46F25D478B12C" ma:contentTypeVersion="11" ma:contentTypeDescription="Create a new document." ma:contentTypeScope="" ma:versionID="de8226fdd2c6b977101eeffee280823f">
  <xsd:schema xmlns:xsd="http://www.w3.org/2001/XMLSchema" xmlns:xs="http://www.w3.org/2001/XMLSchema" xmlns:p="http://schemas.microsoft.com/office/2006/metadata/properties" xmlns:ns2="c11d06e3-a4d7-4765-91b0-7893d3d11ae9" xmlns:ns3="d08bd17c-5627-434e-b32b-0c874739bc9c" targetNamespace="http://schemas.microsoft.com/office/2006/metadata/properties" ma:root="true" ma:fieldsID="96cb09f01d78fbb6ce1fc3819fb29bc2" ns2:_="" ns3:_="">
    <xsd:import namespace="c11d06e3-a4d7-4765-91b0-7893d3d11ae9"/>
    <xsd:import namespace="d08bd17c-5627-434e-b32b-0c874739b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d06e3-a4d7-4765-91b0-7893d3d11a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bd17c-5627-434e-b32b-0c874739bc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0a2a2f0-b3b7-4e99-8ad5-a9a2ea9c7dec}" ma:internalName="TaxCatchAll" ma:showField="CatchAllData" ma:web="d08bd17c-5627-434e-b32b-0c874739bc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69CF7B-8355-4925-BD96-981531DB3FA5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66c0526-271a-44e2-95e6-2a3faf27ea02"/>
    <ds:schemaRef ds:uri="http://schemas.microsoft.com/office/infopath/2007/PartnerControls"/>
    <ds:schemaRef ds:uri="9122d524-3646-49d0-8311-fe09a929df34"/>
    <ds:schemaRef ds:uri="http://www.w3.org/XML/1998/namespace"/>
    <ds:schemaRef ds:uri="f48c3ea7-45bd-4121-b325-a3e340329d2c"/>
    <ds:schemaRef ds:uri="d08bd17c-5627-434e-b32b-0c874739bc9c"/>
    <ds:schemaRef ds:uri="c11d06e3-a4d7-4765-91b0-7893d3d11ae9"/>
  </ds:schemaRefs>
</ds:datastoreItem>
</file>

<file path=customXml/itemProps2.xml><?xml version="1.0" encoding="utf-8"?>
<ds:datastoreItem xmlns:ds="http://schemas.openxmlformats.org/officeDocument/2006/customXml" ds:itemID="{79DB98AB-1344-4786-81E9-416C4403A6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FD72C5-4A2D-46E5-A70A-6F2055592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1d06e3-a4d7-4765-91b0-7893d3d11ae9"/>
    <ds:schemaRef ds:uri="d08bd17c-5627-434e-b32b-0c874739bc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40</vt:i4>
      </vt:variant>
    </vt:vector>
  </HeadingPairs>
  <TitlesOfParts>
    <vt:vector size="61" baseType="lpstr">
      <vt:lpstr>Ranking</vt:lpstr>
      <vt:lpstr>Tenderers 1-5</vt:lpstr>
      <vt:lpstr>Tenderers 6-10</vt:lpstr>
      <vt:lpstr>Tenderers 11-15</vt:lpstr>
      <vt:lpstr>Tenderers 16-20</vt:lpstr>
      <vt:lpstr>Tenderers 21-25</vt:lpstr>
      <vt:lpstr>Tenderers 26-30</vt:lpstr>
      <vt:lpstr>Tenderers 31-35</vt:lpstr>
      <vt:lpstr>Tenderers 36-40</vt:lpstr>
      <vt:lpstr>Tenderers 41-45</vt:lpstr>
      <vt:lpstr>Tenderers 46-50</vt:lpstr>
      <vt:lpstr>Tenderers 51-55</vt:lpstr>
      <vt:lpstr>Tenderers 56-60</vt:lpstr>
      <vt:lpstr>Tenderers 61-65</vt:lpstr>
      <vt:lpstr>Tenderers 66-70</vt:lpstr>
      <vt:lpstr>Tenderers 71-75</vt:lpstr>
      <vt:lpstr>Tenderers 76-80</vt:lpstr>
      <vt:lpstr>Tenderers 81-85</vt:lpstr>
      <vt:lpstr>Tenderers 86-90</vt:lpstr>
      <vt:lpstr>Tenderers 91-95</vt:lpstr>
      <vt:lpstr>Tenderers 96-100</vt:lpstr>
      <vt:lpstr>'Tenderers 11-15'!Print_Area</vt:lpstr>
      <vt:lpstr>'Tenderers 1-5'!Print_Area</vt:lpstr>
      <vt:lpstr>'Tenderers 16-20'!Print_Area</vt:lpstr>
      <vt:lpstr>'Tenderers 21-25'!Print_Area</vt:lpstr>
      <vt:lpstr>'Tenderers 26-30'!Print_Area</vt:lpstr>
      <vt:lpstr>'Tenderers 31-35'!Print_Area</vt:lpstr>
      <vt:lpstr>'Tenderers 36-40'!Print_Area</vt:lpstr>
      <vt:lpstr>'Tenderers 41-45'!Print_Area</vt:lpstr>
      <vt:lpstr>'Tenderers 46-50'!Print_Area</vt:lpstr>
      <vt:lpstr>'Tenderers 51-55'!Print_Area</vt:lpstr>
      <vt:lpstr>'Tenderers 56-60'!Print_Area</vt:lpstr>
      <vt:lpstr>'Tenderers 6-10'!Print_Area</vt:lpstr>
      <vt:lpstr>'Tenderers 61-65'!Print_Area</vt:lpstr>
      <vt:lpstr>'Tenderers 66-70'!Print_Area</vt:lpstr>
      <vt:lpstr>'Tenderers 71-75'!Print_Area</vt:lpstr>
      <vt:lpstr>'Tenderers 76-80'!Print_Area</vt:lpstr>
      <vt:lpstr>'Tenderers 81-85'!Print_Area</vt:lpstr>
      <vt:lpstr>'Tenderers 86-90'!Print_Area</vt:lpstr>
      <vt:lpstr>'Tenderers 91-95'!Print_Area</vt:lpstr>
      <vt:lpstr>'Tenderers 96-100'!Print_Area</vt:lpstr>
      <vt:lpstr>'Tenderers 11-15'!Print_Titles</vt:lpstr>
      <vt:lpstr>'Tenderers 1-5'!Print_Titles</vt:lpstr>
      <vt:lpstr>'Tenderers 16-20'!Print_Titles</vt:lpstr>
      <vt:lpstr>'Tenderers 21-25'!Print_Titles</vt:lpstr>
      <vt:lpstr>'Tenderers 26-30'!Print_Titles</vt:lpstr>
      <vt:lpstr>'Tenderers 31-35'!Print_Titles</vt:lpstr>
      <vt:lpstr>'Tenderers 36-40'!Print_Titles</vt:lpstr>
      <vt:lpstr>'Tenderers 41-45'!Print_Titles</vt:lpstr>
      <vt:lpstr>'Tenderers 46-50'!Print_Titles</vt:lpstr>
      <vt:lpstr>'Tenderers 51-55'!Print_Titles</vt:lpstr>
      <vt:lpstr>'Tenderers 56-60'!Print_Titles</vt:lpstr>
      <vt:lpstr>'Tenderers 6-10'!Print_Titles</vt:lpstr>
      <vt:lpstr>'Tenderers 61-65'!Print_Titles</vt:lpstr>
      <vt:lpstr>'Tenderers 66-70'!Print_Titles</vt:lpstr>
      <vt:lpstr>'Tenderers 71-75'!Print_Titles</vt:lpstr>
      <vt:lpstr>'Tenderers 76-80'!Print_Titles</vt:lpstr>
      <vt:lpstr>'Tenderers 81-85'!Print_Titles</vt:lpstr>
      <vt:lpstr>'Tenderers 86-90'!Print_Titles</vt:lpstr>
      <vt:lpstr>'Tenderers 91-95'!Print_Titles</vt:lpstr>
      <vt:lpstr>'Tenderers 96-100'!Print_Titles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31-8-5, Bewertungsschema für die fachliche Auswertung von Angeboten für Verträge über EU-Schwellenwert, englisch, Stand Februar 2024</dc:title>
  <dc:creator>Obeng Adu, Ernest GIZ GH</dc:creator>
  <cp:keywords/>
  <cp:lastModifiedBy>Frimpong, Linda Akosua Apaw GIZ GH</cp:lastModifiedBy>
  <cp:lastPrinted>2023-06-05T10:46:42Z</cp:lastPrinted>
  <dcterms:created xsi:type="dcterms:W3CDTF">2001-02-21T08:54:43Z</dcterms:created>
  <dcterms:modified xsi:type="dcterms:W3CDTF">2026-08-06T14:11:14Z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0x010100B88E776C0CB2CD4EAAC46F25D478B12C</vt:lpwstr>
  </property>
</Properties>
</file>